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240" yWindow="-360" windowWidth="21075" windowHeight="14730" tabRatio="662" activeTab="1"/>
  </bookViews>
  <sheets>
    <sheet name="TituList" sheetId="20" r:id="rId1"/>
    <sheet name="Krycí" sheetId="3" r:id="rId2"/>
    <sheet name="rekap" sheetId="2" r:id="rId3"/>
    <sheet name="SK" sheetId="15" r:id="rId4"/>
    <sheet name="PZTS" sheetId="16" r:id="rId5"/>
    <sheet name="EPS" sheetId="19" r:id="rId6"/>
  </sheets>
  <externalReferences>
    <externalReference r:id="rId7"/>
    <externalReference r:id="rId8"/>
    <externalReference r:id="rId9"/>
  </externalReferences>
  <definedNames>
    <definedName name="a" localSheetId="5">'[1]SO 11.1A Výkaz výměr'!#REF!</definedName>
    <definedName name="a" localSheetId="4">'[1]SO 11.1A Výkaz výměr'!#REF!</definedName>
    <definedName name="a">'[1]SO 11.1A Výkaz výměr'!#REF!</definedName>
    <definedName name="aaa" localSheetId="5">'[2]SO 51.4 Výkaz výměr'!#REF!</definedName>
    <definedName name="aaa">'[2]SO 51.4 Výkaz výměr'!#REF!</definedName>
    <definedName name="AL_obvodový_plášť" localSheetId="5">'[1]SO 11.1A Výkaz výměr'!#REF!</definedName>
    <definedName name="AL_obvodový_plášť" localSheetId="4">'[1]SO 11.1A Výkaz výměr'!#REF!</definedName>
    <definedName name="AL_obvodový_plášť">'[1]SO 11.1A Výkaz výměr'!#REF!</definedName>
    <definedName name="asd" localSheetId="5">'[1]SO 11.1A Výkaz výměr'!#REF!</definedName>
    <definedName name="asd" localSheetId="4">'[1]SO 11.1A Výkaz výměr'!#REF!</definedName>
    <definedName name="asd">'[1]SO 11.1A Výkaz výměr'!#REF!</definedName>
    <definedName name="bbb" localSheetId="5">'[1]SO 11.1A Výkaz výměr'!#REF!</definedName>
    <definedName name="bbb">'[1]SO 11.1A Výkaz výměr'!#REF!</definedName>
    <definedName name="ccc" localSheetId="5">'[1]SO 11.1A Výkaz výměr'!#REF!</definedName>
    <definedName name="ccc">'[1]SO 11.1A Výkaz výměr'!#REF!</definedName>
    <definedName name="Ceník">[3]Cenik!$A$1:$F$11734</definedName>
    <definedName name="ddd" localSheetId="5">'[1]SO 11.1A Výkaz výměr'!#REF!</definedName>
    <definedName name="ddd">'[1]SO 11.1A Výkaz výměr'!#REF!</definedName>
    <definedName name="e" localSheetId="5">'[2]SO 51.4 Výkaz výměr'!#REF!</definedName>
    <definedName name="e">'[2]SO 51.4 Výkaz výměr'!#REF!</definedName>
    <definedName name="eč" localSheetId="5">'[2]SO 51.4 Výkaz výměr'!#REF!</definedName>
    <definedName name="eč" localSheetId="4">'[2]SO 51.4 Výkaz výměr'!#REF!</definedName>
    <definedName name="eč">'[2]SO 51.4 Výkaz výměr'!#REF!</definedName>
    <definedName name="Izolace_akustické" localSheetId="5">'[1]SO 11.1A Výkaz výměr'!#REF!</definedName>
    <definedName name="Izolace_akustické" localSheetId="4">'[1]SO 11.1A Výkaz výměr'!#REF!</definedName>
    <definedName name="Izolace_akustické">'[1]SO 11.1A Výkaz výměr'!#REF!</definedName>
    <definedName name="Izolace_proti_vodě" localSheetId="5">'[1]SO 11.1A Výkaz výměr'!#REF!</definedName>
    <definedName name="Izolace_proti_vodě" localSheetId="4">'[1]SO 11.1A Výkaz výměr'!#REF!</definedName>
    <definedName name="Izolace_proti_vodě">'[1]SO 11.1A Výkaz výměr'!#REF!</definedName>
    <definedName name="Komunikace" localSheetId="5">'[1]SO 11.1A Výkaz výměr'!#REF!</definedName>
    <definedName name="Komunikace" localSheetId="4">'[1]SO 11.1A Výkaz výměr'!#REF!</definedName>
    <definedName name="Komunikace">'[1]SO 11.1A Výkaz výměr'!#REF!</definedName>
    <definedName name="Konstrukce_klempířské" localSheetId="5">'[1]SO 11.1A Výkaz výměr'!#REF!</definedName>
    <definedName name="Konstrukce_klempířské" localSheetId="4">'[1]SO 11.1A Výkaz výměr'!#REF!</definedName>
    <definedName name="Konstrukce_klempířské">'[1]SO 11.1A Výkaz výměr'!#REF!</definedName>
    <definedName name="Konstrukce_tesařské" localSheetId="5">'[2]SO 51.4 Výkaz výměr'!#REF!</definedName>
    <definedName name="Konstrukce_tesařské" localSheetId="4">'[2]SO 51.4 Výkaz výměr'!#REF!</definedName>
    <definedName name="Konstrukce_tesařské">'[2]SO 51.4 Výkaz výměr'!#REF!</definedName>
    <definedName name="Konstrukce_truhlářské" localSheetId="5">'[1]SO 11.1A Výkaz výměr'!#REF!</definedName>
    <definedName name="Konstrukce_truhlářské" localSheetId="4">'[1]SO 11.1A Výkaz výměr'!#REF!</definedName>
    <definedName name="Konstrukce_truhlářské">'[1]SO 11.1A Výkaz výměr'!#REF!</definedName>
    <definedName name="Kovové_stavební_doplňkové_konstrukce" localSheetId="5">'[1]SO 11.1A Výkaz výměr'!#REF!</definedName>
    <definedName name="Kovové_stavební_doplňkové_konstrukce" localSheetId="4">'[1]SO 11.1A Výkaz výměr'!#REF!</definedName>
    <definedName name="Kovové_stavební_doplňkové_konstrukce">'[1]SO 11.1A Výkaz výměr'!#REF!</definedName>
    <definedName name="KSDK" localSheetId="5">'[2]SO 51.4 Výkaz výměr'!#REF!</definedName>
    <definedName name="KSDK" localSheetId="4">'[2]SO 51.4 Výkaz výměr'!#REF!</definedName>
    <definedName name="KSDK">'[2]SO 51.4 Výkaz výměr'!#REF!</definedName>
    <definedName name="Malby__tapety__nátěry__nástřiky" localSheetId="5">'[1]SO 11.1A Výkaz výměr'!#REF!</definedName>
    <definedName name="Malby__tapety__nátěry__nástřiky" localSheetId="4">'[1]SO 11.1A Výkaz výměr'!#REF!</definedName>
    <definedName name="Malby__tapety__nátěry__nástřiky">'[1]SO 11.1A Výkaz výměr'!#REF!</definedName>
    <definedName name="_xlnm.Print_Titles" localSheetId="5">EPS!$1:$1</definedName>
    <definedName name="_xlnm.Print_Titles" localSheetId="4">PZTS!$1:$1</definedName>
    <definedName name="_xlnm.Print_Titles" localSheetId="3">SK!$1:$1</definedName>
    <definedName name="Obklady_keramické" localSheetId="5">'[1]SO 11.1A Výkaz výměr'!#REF!</definedName>
    <definedName name="Obklady_keramické" localSheetId="4">'[1]SO 11.1A Výkaz výměr'!#REF!</definedName>
    <definedName name="Obklady_keramické">'[1]SO 11.1A Výkaz výměr'!#REF!</definedName>
    <definedName name="_xlnm.Print_Area" localSheetId="1">Krycí!$A$1:$R$33</definedName>
    <definedName name="_xlnm.Print_Area" localSheetId="4">PZTS!$A$1:$K$55</definedName>
    <definedName name="_xlnm.Print_Area" localSheetId="3">SK!$A$1:$J$54</definedName>
    <definedName name="_xlnm.Print_Area" localSheetId="0">TituList!$A$1:$L$52</definedName>
    <definedName name="Ostatní_výrobky" localSheetId="5">'[2]SO 51.4 Výkaz výměr'!#REF!</definedName>
    <definedName name="Ostatní_výrobky" localSheetId="4">'[2]SO 51.4 Výkaz výměr'!#REF!</definedName>
    <definedName name="Ostatní_výrobky">'[2]SO 51.4 Výkaz výměr'!#REF!</definedName>
    <definedName name="Podhl" localSheetId="5">'[2]SO 51.4 Výkaz výměr'!#REF!</definedName>
    <definedName name="Podhl" localSheetId="4">'[2]SO 51.4 Výkaz výměr'!#REF!</definedName>
    <definedName name="Podhl">'[2]SO 51.4 Výkaz výměr'!#REF!</definedName>
    <definedName name="Podhledy" localSheetId="5">'[1]SO 11.1A Výkaz výměr'!#REF!</definedName>
    <definedName name="Podhledy" localSheetId="4">'[1]SO 11.1A Výkaz výměr'!#REF!</definedName>
    <definedName name="Podhledy">'[1]SO 11.1A Výkaz výměr'!#REF!</definedName>
    <definedName name="REKAPITULACE" localSheetId="5">'[1]SO 11.1A Výkaz výměr'!#REF!</definedName>
    <definedName name="REKAPITULACE" localSheetId="4">'[1]SO 11.1A Výkaz výměr'!#REF!</definedName>
    <definedName name="REKAPITULACE">'[1]SO 11.1A Výkaz výměr'!#REF!</definedName>
    <definedName name="Sádrokartonové_konstrukce" localSheetId="5">'[1]SO 11.1A Výkaz výměr'!#REF!</definedName>
    <definedName name="Sádrokartonové_konstrukce" localSheetId="4">'[1]SO 11.1A Výkaz výměr'!#REF!</definedName>
    <definedName name="Sádrokartonové_konstrukce">'[1]SO 11.1A Výkaz výměr'!#REF!</definedName>
    <definedName name="Vodorovné_konstrukce" localSheetId="5">'[2]SO 51.4 Výkaz výměr'!#REF!</definedName>
    <definedName name="Vodorovné_konstrukce" localSheetId="4">'[2]SO 51.4 Výkaz výměr'!#REF!</definedName>
    <definedName name="Vodorovné_konstrukce">'[2]SO 51.4 Výkaz výměr'!#REF!</definedName>
    <definedName name="Základy" localSheetId="5">'[2]SO 51.4 Výkaz výměr'!#REF!</definedName>
    <definedName name="Základy" localSheetId="4">'[2]SO 51.4 Výkaz výměr'!#REF!</definedName>
    <definedName name="Základy">'[2]SO 51.4 Výkaz výměr'!#REF!</definedName>
    <definedName name="Zemní_práce" localSheetId="5">'[2]SO 51.4 Výkaz výměr'!#REF!</definedName>
    <definedName name="Zemní_práce" localSheetId="4">'[2]SO 51.4 Výkaz výměr'!#REF!</definedName>
    <definedName name="Zemní_práce">'[2]SO 51.4 Výkaz výměr'!#REF!</definedName>
  </definedNames>
  <calcPr calcId="125725"/>
</workbook>
</file>

<file path=xl/calcChain.xml><?xml version="1.0" encoding="utf-8"?>
<calcChain xmlns="http://schemas.openxmlformats.org/spreadsheetml/2006/main">
  <c r="J9" i="15"/>
  <c r="J8"/>
  <c r="F8"/>
  <c r="J24" i="19"/>
  <c r="F24"/>
  <c r="G18"/>
  <c r="H18"/>
  <c r="I18"/>
  <c r="G7"/>
  <c r="H7"/>
  <c r="I7"/>
  <c r="F4"/>
  <c r="J4" s="1"/>
  <c r="F5"/>
  <c r="J5" s="1"/>
  <c r="G32" i="16"/>
  <c r="H32"/>
  <c r="I32"/>
  <c r="G32" i="15"/>
  <c r="H32"/>
  <c r="I32"/>
  <c r="G26" i="19" l="1"/>
  <c r="H26"/>
  <c r="I26"/>
  <c r="G25"/>
  <c r="H25"/>
  <c r="I25"/>
  <c r="G14"/>
  <c r="H14"/>
  <c r="I14"/>
  <c r="F15"/>
  <c r="J15" s="1"/>
  <c r="F16"/>
  <c r="J16" s="1"/>
  <c r="F11"/>
  <c r="J11" s="1"/>
  <c r="G29" l="1"/>
  <c r="H29"/>
  <c r="I29"/>
  <c r="G36" i="16"/>
  <c r="H36"/>
  <c r="I36"/>
  <c r="G31"/>
  <c r="H31"/>
  <c r="I31"/>
  <c r="G30"/>
  <c r="H30"/>
  <c r="I30"/>
  <c r="K26"/>
  <c r="F26"/>
  <c r="F25"/>
  <c r="K25" s="1"/>
  <c r="F22"/>
  <c r="K22" s="1"/>
  <c r="F23"/>
  <c r="F43" i="15"/>
  <c r="J43" s="1"/>
  <c r="F36"/>
  <c r="J36" s="1"/>
  <c r="F41" l="1"/>
  <c r="J41" s="1"/>
  <c r="F42"/>
  <c r="J42" s="1"/>
  <c r="G38"/>
  <c r="H38"/>
  <c r="I38"/>
  <c r="G33"/>
  <c r="H33"/>
  <c r="I33"/>
  <c r="F23"/>
  <c r="J23" s="1"/>
  <c r="F24"/>
  <c r="J24" s="1"/>
  <c r="G31"/>
  <c r="H31"/>
  <c r="I31"/>
  <c r="G27"/>
  <c r="H27"/>
  <c r="I27"/>
  <c r="G26"/>
  <c r="H26"/>
  <c r="I26"/>
  <c r="G16"/>
  <c r="H16"/>
  <c r="I16"/>
  <c r="G15"/>
  <c r="H15"/>
  <c r="I15"/>
  <c r="F40" i="16" l="1"/>
  <c r="K40" s="1"/>
  <c r="F41"/>
  <c r="K41" s="1"/>
  <c r="H38"/>
  <c r="I38"/>
  <c r="B18" i="2"/>
  <c r="A18"/>
  <c r="G22" i="19" l="1"/>
  <c r="H22"/>
  <c r="I22"/>
  <c r="G21"/>
  <c r="H21"/>
  <c r="I21"/>
  <c r="G20"/>
  <c r="H20"/>
  <c r="I20"/>
  <c r="F8"/>
  <c r="J8" s="1"/>
  <c r="F34" l="1"/>
  <c r="J34" s="1"/>
  <c r="F31"/>
  <c r="J31" s="1"/>
  <c r="J32"/>
  <c r="F6"/>
  <c r="J6" s="1"/>
  <c r="F9"/>
  <c r="J9" s="1"/>
  <c r="F10"/>
  <c r="F12"/>
  <c r="F13"/>
  <c r="J13" s="1"/>
  <c r="F20"/>
  <c r="J20" s="1"/>
  <c r="F21"/>
  <c r="J21" s="1"/>
  <c r="F22"/>
  <c r="J22" s="1"/>
  <c r="F23"/>
  <c r="J23" s="1"/>
  <c r="F27"/>
  <c r="J27" s="1"/>
  <c r="F28"/>
  <c r="J28" s="1"/>
  <c r="F29"/>
  <c r="J29" s="1"/>
  <c r="F30"/>
  <c r="J30" s="1"/>
  <c r="J33"/>
  <c r="I19"/>
  <c r="H19"/>
  <c r="J12" l="1"/>
  <c r="F14"/>
  <c r="J14" s="1"/>
  <c r="F26"/>
  <c r="J26" s="1"/>
  <c r="F7"/>
  <c r="J7" s="1"/>
  <c r="F19"/>
  <c r="J19" s="1"/>
  <c r="F25"/>
  <c r="J25" s="1"/>
  <c r="F18" l="1"/>
  <c r="J18" s="1"/>
  <c r="E36"/>
  <c r="E35" l="1"/>
  <c r="J35" s="1"/>
  <c r="J36"/>
  <c r="J3" l="1"/>
  <c r="C18" i="2" s="1"/>
  <c r="F14" i="16"/>
  <c r="K14" s="1"/>
  <c r="H37"/>
  <c r="I37"/>
  <c r="H35"/>
  <c r="I35"/>
  <c r="H34"/>
  <c r="I34"/>
  <c r="H33"/>
  <c r="I33"/>
  <c r="F19" i="15"/>
  <c r="J19" s="1"/>
  <c r="I39"/>
  <c r="I37" s="1"/>
  <c r="G8" i="16"/>
  <c r="G5"/>
  <c r="I5"/>
  <c r="H5"/>
  <c r="F5" l="1"/>
  <c r="K5" s="1"/>
  <c r="F8"/>
  <c r="K8" s="1"/>
  <c r="F28" i="15" l="1"/>
  <c r="H39" i="16" l="1"/>
  <c r="I39"/>
  <c r="F39" l="1"/>
  <c r="K39" s="1"/>
  <c r="F29"/>
  <c r="K29" s="1"/>
  <c r="B17" i="2"/>
  <c r="A17"/>
  <c r="F48" i="15" l="1"/>
  <c r="F47"/>
  <c r="F44"/>
  <c r="J44" s="1"/>
  <c r="F45"/>
  <c r="J45" s="1"/>
  <c r="F33"/>
  <c r="F34"/>
  <c r="F35"/>
  <c r="F30"/>
  <c r="F17"/>
  <c r="J17" s="1"/>
  <c r="F18"/>
  <c r="F25"/>
  <c r="J25" s="1"/>
  <c r="F27" l="1"/>
  <c r="J27" s="1"/>
  <c r="F26"/>
  <c r="J26" s="1"/>
  <c r="F31"/>
  <c r="F32"/>
  <c r="J33"/>
  <c r="J35"/>
  <c r="F16"/>
  <c r="J16" s="1"/>
  <c r="G39"/>
  <c r="G37" s="1"/>
  <c r="H39"/>
  <c r="H37" s="1"/>
  <c r="I40"/>
  <c r="F14"/>
  <c r="J14" s="1"/>
  <c r="F13"/>
  <c r="J13" s="1"/>
  <c r="F20"/>
  <c r="J20" s="1"/>
  <c r="J18"/>
  <c r="F21"/>
  <c r="J21" s="1"/>
  <c r="F22"/>
  <c r="J22" s="1"/>
  <c r="G40" l="1"/>
  <c r="F37" l="1"/>
  <c r="J37" s="1"/>
  <c r="H40"/>
  <c r="F40" s="1"/>
  <c r="J40" s="1"/>
  <c r="F7"/>
  <c r="J7" l="1"/>
  <c r="F47" i="16" l="1"/>
  <c r="K47" s="1"/>
  <c r="K45"/>
  <c r="K46"/>
  <c r="F32"/>
  <c r="K32" s="1"/>
  <c r="F27"/>
  <c r="K27" s="1"/>
  <c r="F43"/>
  <c r="J43" s="1"/>
  <c r="F42"/>
  <c r="F38"/>
  <c r="K38" s="1"/>
  <c r="F37"/>
  <c r="K37" s="1"/>
  <c r="F34"/>
  <c r="K34" s="1"/>
  <c r="F19"/>
  <c r="F20"/>
  <c r="F21"/>
  <c r="K21" s="1"/>
  <c r="F24"/>
  <c r="K24" s="1"/>
  <c r="F28"/>
  <c r="F30"/>
  <c r="F31"/>
  <c r="K31" s="1"/>
  <c r="F35"/>
  <c r="K35" s="1"/>
  <c r="F36"/>
  <c r="K36" s="1"/>
  <c r="F44"/>
  <c r="F11"/>
  <c r="K11" s="1"/>
  <c r="F12"/>
  <c r="K12" s="1"/>
  <c r="F13"/>
  <c r="K13" s="1"/>
  <c r="F15"/>
  <c r="K15" s="1"/>
  <c r="F16"/>
  <c r="F9"/>
  <c r="K9" s="1"/>
  <c r="F10"/>
  <c r="K10" s="1"/>
  <c r="F7"/>
  <c r="K7" s="1"/>
  <c r="F33" l="1"/>
  <c r="K33" s="1"/>
  <c r="J42"/>
  <c r="K42"/>
  <c r="K43"/>
  <c r="K19" l="1"/>
  <c r="R27" i="3" l="1"/>
  <c r="K16" i="16" l="1"/>
  <c r="K44"/>
  <c r="K30"/>
  <c r="K23"/>
  <c r="K20"/>
  <c r="F18"/>
  <c r="K18" s="1"/>
  <c r="F6"/>
  <c r="K6" s="1"/>
  <c r="F4"/>
  <c r="F39" i="15"/>
  <c r="J39" s="1"/>
  <c r="F15"/>
  <c r="J15" s="1"/>
  <c r="E48" i="16" l="1"/>
  <c r="K17"/>
  <c r="K4"/>
  <c r="E49" l="1"/>
  <c r="K49" s="1"/>
  <c r="K48"/>
  <c r="B10" i="2"/>
  <c r="B9"/>
  <c r="B8"/>
  <c r="B5"/>
  <c r="B3"/>
  <c r="B2"/>
  <c r="K3" i="16" l="1"/>
  <c r="C17" i="2" s="1"/>
  <c r="A16" l="1"/>
  <c r="B16"/>
  <c r="J28" i="15"/>
  <c r="F10"/>
  <c r="J10" s="1"/>
  <c r="F11" l="1"/>
  <c r="J11" s="1"/>
  <c r="F12"/>
  <c r="J12" s="1"/>
  <c r="J30"/>
  <c r="J31"/>
  <c r="J32"/>
  <c r="J34"/>
  <c r="F38"/>
  <c r="J38" s="1"/>
  <c r="J46"/>
  <c r="J47"/>
  <c r="J48"/>
  <c r="J49"/>
  <c r="E50" l="1"/>
  <c r="J50" s="1"/>
  <c r="F6"/>
  <c r="J6" s="1"/>
  <c r="F5"/>
  <c r="J5" s="1"/>
  <c r="J4"/>
  <c r="E51" l="1"/>
  <c r="J51" s="1"/>
  <c r="J3" s="1"/>
  <c r="C16" i="2" l="1"/>
  <c r="C25" l="1"/>
  <c r="R26" i="3" s="1"/>
  <c r="O28" l="1"/>
  <c r="R28" s="1"/>
  <c r="R29" s="1"/>
</calcChain>
</file>

<file path=xl/comments1.xml><?xml version="1.0" encoding="utf-8"?>
<comments xmlns="http://schemas.openxmlformats.org/spreadsheetml/2006/main">
  <authors>
    <author>Luďa</author>
  </authors>
  <commentList>
    <comment ref="B28" authorId="0">
      <text>
        <r>
          <rPr>
            <b/>
            <sz val="8"/>
            <color indexed="81"/>
            <rFont val="Tahoma"/>
            <family val="2"/>
            <charset val="238"/>
          </rPr>
          <t>NAPIŠ NÁZEV STAVEBNÍHO OBJEKTU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<sst xmlns="http://schemas.openxmlformats.org/spreadsheetml/2006/main" count="670" uniqueCount="360">
  <si>
    <t>Číselné zatřídění</t>
  </si>
  <si>
    <t>Popis položky</t>
  </si>
  <si>
    <t>Měrná jednotka</t>
  </si>
  <si>
    <t>m</t>
  </si>
  <si>
    <t>ks</t>
  </si>
  <si>
    <t>REKAPITULACE POLOŽKOVÉHO ROZPOČTU</t>
  </si>
  <si>
    <t>Stavba:</t>
  </si>
  <si>
    <t>Objekt:</t>
  </si>
  <si>
    <t>Díl objektu:</t>
  </si>
  <si>
    <t>Část:</t>
  </si>
  <si>
    <t xml:space="preserve">JKSO: </t>
  </si>
  <si>
    <t>Objednatel:</t>
  </si>
  <si>
    <t>Zhotovitel:</t>
  </si>
  <si>
    <t>Datum:</t>
  </si>
  <si>
    <t>Kod CPV</t>
  </si>
  <si>
    <t>Kód</t>
  </si>
  <si>
    <t>Popis</t>
  </si>
  <si>
    <t>Cena celkem</t>
  </si>
  <si>
    <t>A</t>
  </si>
  <si>
    <t>B</t>
  </si>
  <si>
    <t>C</t>
  </si>
  <si>
    <t>E</t>
  </si>
  <si>
    <t>Název stavby</t>
  </si>
  <si>
    <t xml:space="preserve"> </t>
  </si>
  <si>
    <t>Název objektu</t>
  </si>
  <si>
    <t>Název části</t>
  </si>
  <si>
    <t>Objednatel</t>
  </si>
  <si>
    <t>Projektant</t>
  </si>
  <si>
    <t>Zhotovitel</t>
  </si>
  <si>
    <t>Zpracoval</t>
  </si>
  <si>
    <t>Dne</t>
  </si>
  <si>
    <t>%</t>
  </si>
  <si>
    <t>Celkové náklady</t>
  </si>
  <si>
    <t>Datum a podpis</t>
  </si>
  <si>
    <t>Razítko</t>
  </si>
  <si>
    <t>DPH</t>
  </si>
  <si>
    <t>Cena s DPH (ř. 23-25)</t>
  </si>
  <si>
    <t>Přípočty a odpočty</t>
  </si>
  <si>
    <t>Dodávky objednatele</t>
  </si>
  <si>
    <t>Klouzavá doložka</t>
  </si>
  <si>
    <t>Zvýhodnění + -</t>
  </si>
  <si>
    <t>OSA projekt s.r.o.</t>
  </si>
  <si>
    <t xml:space="preserve">Součet </t>
  </si>
  <si>
    <t>Počet
celkem</t>
  </si>
  <si>
    <t>Z toho v
1NP</t>
  </si>
  <si>
    <t>Z toho v
2NP</t>
  </si>
  <si>
    <t>Z toho v
4NP</t>
  </si>
  <si>
    <t>Číslo položky</t>
  </si>
  <si>
    <t>Jednotková cena v Kč</t>
  </si>
  <si>
    <t>Celková              cena v Kč</t>
  </si>
  <si>
    <t>Cena celkem za oddíl</t>
  </si>
  <si>
    <t>Celkem bez DPH</t>
  </si>
  <si>
    <t>Požární ucpávky</t>
  </si>
  <si>
    <t>m2</t>
  </si>
  <si>
    <t>Instalační materiál</t>
  </si>
  <si>
    <t>Kabelové trasy-instalace kabelů do trubek, žlabů apod</t>
  </si>
  <si>
    <t>Kabelové trasy-instalace chrániček, kabelů do zdi, na příchytky apod.</t>
  </si>
  <si>
    <t>Zapojení vývodů zásuvek a v Racku</t>
  </si>
  <si>
    <t>Montáž zásuvek</t>
  </si>
  <si>
    <t>Oživení, zkušební testy</t>
  </si>
  <si>
    <t>Pomocné stavební práce</t>
  </si>
  <si>
    <t>Revize</t>
  </si>
  <si>
    <t>h</t>
  </si>
  <si>
    <t>C.001</t>
  </si>
  <si>
    <t>C.007</t>
  </si>
  <si>
    <t>C.008</t>
  </si>
  <si>
    <t>C.009</t>
  </si>
  <si>
    <t>C.012</t>
  </si>
  <si>
    <t>C.014</t>
  </si>
  <si>
    <t>C.015</t>
  </si>
  <si>
    <t>C.017</t>
  </si>
  <si>
    <t>C.018</t>
  </si>
  <si>
    <t>A.001</t>
  </si>
  <si>
    <t>A.007</t>
  </si>
  <si>
    <t>A.009</t>
  </si>
  <si>
    <t>A.013</t>
  </si>
  <si>
    <t>C.019</t>
  </si>
  <si>
    <t>C.020</t>
  </si>
  <si>
    <t>C.021</t>
  </si>
  <si>
    <t>C.022</t>
  </si>
  <si>
    <t>C.023</t>
  </si>
  <si>
    <t>C.028</t>
  </si>
  <si>
    <t>C.029</t>
  </si>
  <si>
    <t>C.030</t>
  </si>
  <si>
    <t>C.031</t>
  </si>
  <si>
    <t>C.032</t>
  </si>
  <si>
    <t>C.033</t>
  </si>
  <si>
    <t>C.034</t>
  </si>
  <si>
    <t>C.035</t>
  </si>
  <si>
    <t>C.036</t>
  </si>
  <si>
    <t>PZTS - Poplachový a tísňový zabezpečovací systém</t>
  </si>
  <si>
    <t>kplt</t>
  </si>
  <si>
    <t>B.001</t>
  </si>
  <si>
    <t>B.002</t>
  </si>
  <si>
    <t>B.003</t>
  </si>
  <si>
    <t>B.005</t>
  </si>
  <si>
    <t>B.006</t>
  </si>
  <si>
    <t>B.007</t>
  </si>
  <si>
    <t>B.008</t>
  </si>
  <si>
    <t>B.009</t>
  </si>
  <si>
    <t>B.010</t>
  </si>
  <si>
    <t>B.011</t>
  </si>
  <si>
    <t>B.012</t>
  </si>
  <si>
    <t>B.013</t>
  </si>
  <si>
    <t>B.014</t>
  </si>
  <si>
    <t>B.004</t>
  </si>
  <si>
    <t>Kabelové trasy-instalace chrániček, kabelů do zdi, na příchytky, drážkování apod.</t>
  </si>
  <si>
    <t>PPV 6% (podružné pracovní výkony)</t>
  </si>
  <si>
    <t>Mimostav. doprava 3,6% z dodávky</t>
  </si>
  <si>
    <t>Keystone RJ45, Cat.6, UTP, Tool Free</t>
  </si>
  <si>
    <t>Stoupací kabelový žebřík, včetně manžet pro uchycení kabeláže po 3m</t>
  </si>
  <si>
    <t>SK - Strukturovaná kabeláž</t>
  </si>
  <si>
    <t>Montáž žlabu, stoupacího žebříku</t>
  </si>
  <si>
    <t>Montáž keystone</t>
  </si>
  <si>
    <t>Strukturovaná kabeláž kategorie 6, v nestíněném provedení (kabely U/UTP), kabeláž splňuje požadavky dle TIA/EIA 568B.2-1, EN 50173-1:2002 a ISO 11801:2002, pracovní frekvence 200 MHz,testovací 250 MHz, protokol 10/100/1000BaseT</t>
  </si>
  <si>
    <t>Stíněný kabel 6x Cu drát Ø 0,5 mm, PVC plášť (SYFK 6x0,5) stíněný šestižilový kabel pro EZS</t>
  </si>
  <si>
    <t>Sběrnicový kabel stíněný U/FTP Cat5e</t>
  </si>
  <si>
    <t>hod</t>
  </si>
  <si>
    <t>Standardní 8-pinový UTP konektor RJ45</t>
  </si>
  <si>
    <t>Patch panel PP 24xRJ45, komplet vybavený</t>
  </si>
  <si>
    <t>Vyvazovací panel 1U/ 19" jednostranná plast. lišta</t>
  </si>
  <si>
    <t>Háček 80x80 kovový</t>
  </si>
  <si>
    <t>Průraz ve zdivu betonovém tl. 30cm, plochy do 0,025m2, vč. začištění</t>
  </si>
  <si>
    <t>Poznámka:</t>
  </si>
  <si>
    <t>Žárově zinkovaný kabelový drátěný žlab, průměr drátu 4mm, rozměry ok 50x100mm , ZLAB  50/50mm vč. příslušenství, montáž stropní</t>
  </si>
  <si>
    <t>Napájecí kabely, měděný, 2 žíly, JYTY 2x1</t>
  </si>
  <si>
    <t>QUAD PIR, 15m/85°, 117x68x50mm, -30 až +70 °C, stojánek na stěnu a strop, vyvažovací rezistory, digital</t>
  </si>
  <si>
    <t>DUAL PIR+MW, antimasking, 15m/85°, 117x68x50mm, -30 až +70 °C, stojánky, vyvažovací rezistory, digital</t>
  </si>
  <si>
    <t>Duální detektor tříštění skla, dosah 360°/8 m, digitální analýza signálu, detekce řezání skla</t>
  </si>
  <si>
    <t>Závrtný magnetický kontakt na max. 25 mm, kabel 3m</t>
  </si>
  <si>
    <t>Sada k MK pro vnitřní montáž do kovu</t>
  </si>
  <si>
    <t>Instalační plastová krabice povrchová, 24šroubovacích svorek, tamper</t>
  </si>
  <si>
    <t>PVC trubka 16mm, ohebná</t>
  </si>
  <si>
    <t>Trubka bezhalogenová tuhá 1520 (20mm), montáž po povrchu</t>
  </si>
  <si>
    <t>Trubka ohebná 2340, montáž do betonové podlahy</t>
  </si>
  <si>
    <t>Montáž magnetických kontaktů</t>
  </si>
  <si>
    <t>Montáž detektoru PIR a duálních</t>
  </si>
  <si>
    <t>Montáž detektoru tříštění skla, nastavení</t>
  </si>
  <si>
    <t>Montáž instalační plastová krabice povrchová</t>
  </si>
  <si>
    <t>Průraz ve zdivu betonovém tl. 20cm, plochy do 0,025m2, vč. začištění</t>
  </si>
  <si>
    <t>Tlačítko signální táhlové,k aktivaci alarmu na WC v 1.PP a 2.NP v prostorách návštěvníků haly</t>
  </si>
  <si>
    <t>Krabice přístrojová KP 68/xx montáž pod omítku</t>
  </si>
  <si>
    <t>Použitá technologie musí být kompatibilní se stávajícím systémem PZTS, použivaný uživatelem ve stávajícím objektu. Jedná se o rozšíření stávajícího systému.</t>
  </si>
  <si>
    <t>Podrobnější specifikace hlavních zařízení PZTS  viz. Technická zpráva</t>
  </si>
  <si>
    <t>PC-U 2m-C6, PatchCord</t>
  </si>
  <si>
    <t>U/UTP cat 6 LSZH, 4pár, drát, 23 AWG</t>
  </si>
  <si>
    <t>zás. 2xRJ45,UTP,Cat.6, uložení na přístrojovou krabici pod omítku</t>
  </si>
  <si>
    <t>zás. 2xRJ45,UTP,Cat.6, uložení na přístrojovou krabici na povrch</t>
  </si>
  <si>
    <t>zás. 2xRJ45,UTP,Cat.6, uložení do podlahové krabice</t>
  </si>
  <si>
    <t>Žárově zinkovaný kabelový drátěný žlab, průměr drátu 4mm, rozměry ok 50x100mm , žlab  50/50mm vč. příslušenství, montáž stropní</t>
  </si>
  <si>
    <t>Žárově zinkovaný kabelový drátěný žlab, průměr drátu 4mm, rozměry ok 50x100mm , žlab  100/50mm vč. příslušenství, montáž stropní</t>
  </si>
  <si>
    <t>Měření na vývodu + certifikace cat.6</t>
  </si>
  <si>
    <t>Krabice přístrojová, montáž na povrch</t>
  </si>
  <si>
    <t>ing. Hana Matušková</t>
  </si>
  <si>
    <t>Měděný vodič plný, PVC izolace, PVC plášť  CYKY 2x1,5,pro pevné uložení v otevřeném prostoru, v zemi a v betonu, vnitřní instalace i pod omítkou</t>
  </si>
  <si>
    <t>Montáž akumulátoru</t>
  </si>
  <si>
    <t>Deska sběrnicového 16 zónového expanderu, stabilizovaný zdroj 1,5A, 16 vstupních zón , 8 výstupů, tamper kontakt, plechový box na povrch</t>
  </si>
  <si>
    <t>Systémový záložní zdroj , 13,8 V/2,5 A</t>
  </si>
  <si>
    <t xml:space="preserve">Transformátor 15V/75VA, pro napájení koncentrátorů </t>
  </si>
  <si>
    <t>Bezúdržbový akumulátor 12V/18 Ah pro systémový záložní zdroj</t>
  </si>
  <si>
    <t xml:space="preserve"> Plechový box na povrch pro montáž expandéru vč. Tamper kontaktu a příslušenství</t>
  </si>
  <si>
    <t>C.002</t>
  </si>
  <si>
    <t>PVC Chránička/trubka 23mm,ohebná</t>
  </si>
  <si>
    <t>PVC chránička/trubka 16mm, ohebná</t>
  </si>
  <si>
    <t>C.003</t>
  </si>
  <si>
    <t>C.004</t>
  </si>
  <si>
    <t>C.010</t>
  </si>
  <si>
    <t>C.016</t>
  </si>
  <si>
    <t>C.024</t>
  </si>
  <si>
    <t>C.025</t>
  </si>
  <si>
    <t>C.026</t>
  </si>
  <si>
    <t>C.027</t>
  </si>
  <si>
    <t>EPS - Elektrická požární signalizace</t>
  </si>
  <si>
    <t>Stabilizovaný zálohovaný zdroj 24VDC/5A. Prostor pro 2 akumulátory 12V max. 17Ah. Reléový výstup (přepínací kontakt) pro signalizaci poruchy zdroje. Rozměry 383 x 408 x 97 (š x v x h), schválení EN54-4.</t>
  </si>
  <si>
    <t>Akumulátor PS12170 (12V/17Ah)</t>
  </si>
  <si>
    <t>A.033</t>
  </si>
  <si>
    <t>A.042</t>
  </si>
  <si>
    <t>A.043</t>
  </si>
  <si>
    <t>A.044</t>
  </si>
  <si>
    <t>A.045</t>
  </si>
  <si>
    <t>A.046</t>
  </si>
  <si>
    <t>A.048</t>
  </si>
  <si>
    <t>Kabel dle Vyhlášky č.268/2011 Sb.PH120-R, dle ZP-27/2008, B2caS1D0 dle PrEN 50399:07,Ohniodolný dle ČSN IEC60331, bezhalogenový dle ČSN 50266
SSKFH–V180, B2ca, s1, d0 2x2x0,8</t>
  </si>
  <si>
    <t>Kabel dle Vyhlášky č.268/2011 Sb.PH120-R dle ZP-27/2008, B2caS1D0 dle PrEN 50399:07
Ohniodolné dle ČSN IEC60331, bezhalogenové dle ČSN 50266
2x1.5 PH120-R B2caS1D0</t>
  </si>
  <si>
    <t>Rozbočovací krabice se zachováním funkčnosti při požáru, určena pro kabely s prokázanou funkčností při požáru vč. svorkovnice je určena pro 5 vodičů s průřezem od 1,5 do 16 mm2</t>
  </si>
  <si>
    <t>PVC elektroinstalační trubka, 16mm, ohebná</t>
  </si>
  <si>
    <t>Montáž tlačítkového hlásiče EPS, včetně přezkoušení a uvedení do provozu</t>
  </si>
  <si>
    <t>Montáž sirény, majáku</t>
  </si>
  <si>
    <t xml:space="preserve">Montáž pomocného napájecího zdroje </t>
  </si>
  <si>
    <t>Montáž akumulátoru do skříně zdroje, do skříně ústředny</t>
  </si>
  <si>
    <t>Kontrola funkčnosti ovládaných zařízení</t>
  </si>
  <si>
    <t>Programování ústředny EPS</t>
  </si>
  <si>
    <t>Uvedení instalace EPS do provozu</t>
  </si>
  <si>
    <t>Poznámka</t>
  </si>
  <si>
    <t>Použitá technologie musí být kompatibilní se stávajícím systémem použitým v objektu PdF OSU, ul. Fráni Šrámka.</t>
  </si>
  <si>
    <t>Popisný štítek - pro jeden prvek na link.vedení</t>
  </si>
  <si>
    <t>Tlačítkový hlásič komplet s izolátorem, vnitř. - červený, adresovatelný</t>
  </si>
  <si>
    <t>Průraz ve zdivu cihlovém tl. 20cm, plochy do 0,025m2, vč. začištění</t>
  </si>
  <si>
    <t>Průraz ve zdivu cihlovém tl. 30cm, plochy do 0,025m2, vč. začištění</t>
  </si>
  <si>
    <t>Ostravská univerzita v Ostravě, Dvořákova 7, 701 03 Ostrava</t>
  </si>
  <si>
    <t>A.027</t>
  </si>
  <si>
    <t>A.028</t>
  </si>
  <si>
    <t>A.034</t>
  </si>
  <si>
    <t>A.035</t>
  </si>
  <si>
    <t>A.036</t>
  </si>
  <si>
    <t>A.037</t>
  </si>
  <si>
    <t>A.038</t>
  </si>
  <si>
    <t>A.039</t>
  </si>
  <si>
    <t>A.040</t>
  </si>
  <si>
    <t>A.041</t>
  </si>
  <si>
    <t>Jedná se o rozšíření stávajícího systému, zapojení do stávajících linek EPS.</t>
  </si>
  <si>
    <t>Jednostranná příchytka E30-E90 pro kabel o d 10mm dle vyhl.23 (ZP 27/2008) vč. kotvícího materiálu</t>
  </si>
  <si>
    <t>Montáž podružného napájecího zdroje/trafa</t>
  </si>
  <si>
    <t>Žárově zinkovaný kabelový drátěný žlab, průměr drátu 4mm, rozměry ok 50x100mm , žlab  100/100mm vč. příslušenství, montáž stropní</t>
  </si>
  <si>
    <t>Žárově zinkovaný kabelový drátěný žlab, průměr drátu 4mm, rozměry ok 50x100mm , žlab  150/100mm vč. příslušenství, montáž stropní</t>
  </si>
  <si>
    <t xml:space="preserve">Z toho v
1PP </t>
  </si>
  <si>
    <t>Demontáž stávajícího detektoru PIR</t>
  </si>
  <si>
    <t>Demontáž stávajících zařízení systému EZS</t>
  </si>
  <si>
    <t>Multifunkční autonomní siréna 9-28VDC, 5mA/max32mA, 103dB vč. příslušenství</t>
  </si>
  <si>
    <t>OU - Pedagogická fakulta areál na ulici Fráni Šrámka Oprava 1.NP a 2.NP traktu SC</t>
  </si>
  <si>
    <t xml:space="preserve">SO 001 - Oprava 1+2.NP objektu "C"
</t>
  </si>
  <si>
    <t>04/2014</t>
  </si>
  <si>
    <t xml:space="preserve"> SO 001.5 Elektroinstalace - SLABOPROUD</t>
  </si>
  <si>
    <t>B.015</t>
  </si>
  <si>
    <t>B.016</t>
  </si>
  <si>
    <t>B.017</t>
  </si>
  <si>
    <t>B.018</t>
  </si>
  <si>
    <t>B.019</t>
  </si>
  <si>
    <t>B.020</t>
  </si>
  <si>
    <t>B.021</t>
  </si>
  <si>
    <t>B.022</t>
  </si>
  <si>
    <t>B.023</t>
  </si>
  <si>
    <t>B.024</t>
  </si>
  <si>
    <t>B.025</t>
  </si>
  <si>
    <t>B.026</t>
  </si>
  <si>
    <t>B.027</t>
  </si>
  <si>
    <t>B.028</t>
  </si>
  <si>
    <t>B.029</t>
  </si>
  <si>
    <t>B.030</t>
  </si>
  <si>
    <t>B.031</t>
  </si>
  <si>
    <t>B.032</t>
  </si>
  <si>
    <t>B.033</t>
  </si>
  <si>
    <t>B.034</t>
  </si>
  <si>
    <t>B.035</t>
  </si>
  <si>
    <t>B.036</t>
  </si>
  <si>
    <t>B.037</t>
  </si>
  <si>
    <t>B.038</t>
  </si>
  <si>
    <t>B.039</t>
  </si>
  <si>
    <t>B.040</t>
  </si>
  <si>
    <t>B.041</t>
  </si>
  <si>
    <t>B.042</t>
  </si>
  <si>
    <t>B.043</t>
  </si>
  <si>
    <t>B.044</t>
  </si>
  <si>
    <t>B.045</t>
  </si>
  <si>
    <t>B.046</t>
  </si>
  <si>
    <t>Stávající Datový rozváděč RD C</t>
  </si>
  <si>
    <t>Z toho v
1PP</t>
  </si>
  <si>
    <t xml:space="preserve">Kabelové trasy - ukládání do stávajících tras, koordinace tras </t>
  </si>
  <si>
    <t>PVC Chránička/trubka 36mm,ohebná</t>
  </si>
  <si>
    <t>Demontáž stávajícího zařízení  - stanice dom. Telefonu</t>
  </si>
  <si>
    <t>Vypracování skutečné dokumentace stavby - doložena v celkové rekapitulaci stavby</t>
  </si>
  <si>
    <t>Demontáž a montáž rastrového podhledu v šířce jednoho rastru 60x60</t>
  </si>
  <si>
    <t>Ochrana stávajících zásuvek, zařízení před poškozením</t>
  </si>
  <si>
    <t>Montáž ve stávajícím rozváděči včetně vybavení (vyvazovací panely, patch panely)</t>
  </si>
  <si>
    <t>Demontáže stávajích slaboproudých rozvodů</t>
  </si>
  <si>
    <t>A.002</t>
  </si>
  <si>
    <t>A.003</t>
  </si>
  <si>
    <t>A.004</t>
  </si>
  <si>
    <t>A.005</t>
  </si>
  <si>
    <t>A.006</t>
  </si>
  <si>
    <t>A.008</t>
  </si>
  <si>
    <t>A.010</t>
  </si>
  <si>
    <t>A.011</t>
  </si>
  <si>
    <t>A.012</t>
  </si>
  <si>
    <t>A.014</t>
  </si>
  <si>
    <t>A.015</t>
  </si>
  <si>
    <t>A.016</t>
  </si>
  <si>
    <t>A.017</t>
  </si>
  <si>
    <t>A.018</t>
  </si>
  <si>
    <t>A.019</t>
  </si>
  <si>
    <t>A.020</t>
  </si>
  <si>
    <t>A.021</t>
  </si>
  <si>
    <t>A.022</t>
  </si>
  <si>
    <t>A.023</t>
  </si>
  <si>
    <t>A.024</t>
  </si>
  <si>
    <t>A.025</t>
  </si>
  <si>
    <t>A.026</t>
  </si>
  <si>
    <t>A.029</t>
  </si>
  <si>
    <t>A.030</t>
  </si>
  <si>
    <t>A.031</t>
  </si>
  <si>
    <t>A.032</t>
  </si>
  <si>
    <t>A.047</t>
  </si>
  <si>
    <t>Kabel dle Vyhlášky č.268/2011 Sb.PH120-R, dle ZP-27/2008, B2caS1D0 dle PrEN 50399:07,Ohniodolný dle ČSN IEC60331, bezhalogenový dle ČSN 50266
SSKFH–V180, B2ca, s1, d0 3x2x0,8</t>
  </si>
  <si>
    <t>PVC chránička trubka 23mm,ohebná</t>
  </si>
  <si>
    <t>PVC trubka 16mm, bezhalogenová, ohebná</t>
  </si>
  <si>
    <t>Programování ústředny, doplnění systému o prvky z objektu C</t>
  </si>
  <si>
    <t>Vypracování skutečné dokumentace stavby - doloženo v celkové rekapitulaci stavby</t>
  </si>
  <si>
    <t xml:space="preserve">      </t>
  </si>
  <si>
    <t>Dokumentace pro provádění stavby</t>
  </si>
  <si>
    <t xml:space="preserve">D. Dokumentace objektů a technických a techologických zařízení </t>
  </si>
  <si>
    <t>SO 001.5 - Elektroinstalace - slaboproud</t>
  </si>
  <si>
    <t>Archivní číslo</t>
  </si>
  <si>
    <t>:</t>
  </si>
  <si>
    <t xml:space="preserve">   13-079-5  </t>
  </si>
  <si>
    <t>Kafkova1133/10</t>
  </si>
  <si>
    <t>702 00 Ostrava - Moravská Ostrava</t>
  </si>
  <si>
    <t>Vedoucí projektu</t>
  </si>
  <si>
    <t>Ing.arch.Tomáš Janča</t>
  </si>
  <si>
    <t>Zodp. projektant</t>
  </si>
  <si>
    <t>Ing. Václav Vlček</t>
  </si>
  <si>
    <t>Vypracoval</t>
  </si>
  <si>
    <t>Ing. Hana Matušková</t>
  </si>
  <si>
    <t>Ostravská univerzita v Ostravě</t>
  </si>
  <si>
    <t>Dvořákova 7</t>
  </si>
  <si>
    <t>701 03 Ostrava</t>
  </si>
  <si>
    <t>Datum</t>
  </si>
  <si>
    <t xml:space="preserve">vyber ze seznamu </t>
  </si>
  <si>
    <t>Ing. Dušan Skula</t>
  </si>
  <si>
    <t>Ing.arch. Martin Chválek</t>
  </si>
  <si>
    <t>Ing.arch. Tomáš Janča</t>
  </si>
  <si>
    <t>Ing. Jitka Jelínková</t>
  </si>
  <si>
    <t>Anna Jurečková</t>
  </si>
  <si>
    <t>Tomáš Lehnert</t>
  </si>
  <si>
    <t>Iva Sotolová</t>
  </si>
  <si>
    <t>Ing. Ondřej Macháč</t>
  </si>
  <si>
    <t>Ing. Dalibor Staněk</t>
  </si>
  <si>
    <t>Ing.arch. Aleš Vojtasík</t>
  </si>
  <si>
    <t>Ing. Eva Vojtasíková</t>
  </si>
  <si>
    <t>Ing. Luděk Wolek</t>
  </si>
  <si>
    <t>Podklady a průzkumy</t>
  </si>
  <si>
    <t>Dokumentace současného stavu</t>
  </si>
  <si>
    <t>Výtvarná studie interiéru</t>
  </si>
  <si>
    <t>Dokumentace provedení interiéru</t>
  </si>
  <si>
    <t>Studie</t>
  </si>
  <si>
    <t>Studie proveditelnosti</t>
  </si>
  <si>
    <t>Studie dispozičního řešení</t>
  </si>
  <si>
    <t>Architektonická studie</t>
  </si>
  <si>
    <t>Urbanistická studie</t>
  </si>
  <si>
    <t>Technická studie</t>
  </si>
  <si>
    <t>Investiční záměr</t>
  </si>
  <si>
    <t>Dokumentace pro ohlášení stavby</t>
  </si>
  <si>
    <t>Dokumentace k územnímu rozhodnutí</t>
  </si>
  <si>
    <t>Dokumentace ke stavebnímu povolení</t>
  </si>
  <si>
    <t>Realizační dokumentace stavby</t>
  </si>
  <si>
    <t>Dokumentace pro výběr dodavatele stavby</t>
  </si>
  <si>
    <t>Zadávací dokumentace stavby</t>
  </si>
  <si>
    <t>Dílenská dokumentace</t>
  </si>
  <si>
    <t>Dokumentace k povolení odstranění stavby</t>
  </si>
  <si>
    <t>Dokumentace skutečného provedení stavby</t>
  </si>
  <si>
    <t>Autorský dozor</t>
  </si>
  <si>
    <t>Inženýrská činnost</t>
  </si>
  <si>
    <t>Technický dozor investora</t>
  </si>
  <si>
    <t xml:space="preserve">Montáž ovládaných zařízení zařízení do vstupního prvku, hlídaného </t>
  </si>
  <si>
    <t>Montáž expandéru, dopojení na stávající rozvody</t>
  </si>
  <si>
    <t>C.037</t>
  </si>
  <si>
    <t>Instalační materiál, popisky pro PP, pro kabeláže, drobný uchycovací montážní materiál</t>
  </si>
  <si>
    <t>Vyhledání stávajícího kabelového vývodu l - rozvody inky EPS</t>
  </si>
  <si>
    <t>VÝKAZ VÝMĚR</t>
  </si>
  <si>
    <t xml:space="preserve"> / D001.5-08</t>
  </si>
  <si>
    <t>KRYCÍ LIST VÝKAZU VÝMĚR</t>
  </si>
</sst>
</file>

<file path=xl/styles.xml><?xml version="1.0" encoding="utf-8"?>
<styleSheet xmlns="http://schemas.openxmlformats.org/spreadsheetml/2006/main">
  <numFmts count="14">
    <numFmt numFmtId="5" formatCode="#,##0\ &quot;Kč&quot;;\-#,##0\ &quot;Kč&quot;"/>
    <numFmt numFmtId="44" formatCode="_-* #,##0.00\ &quot;Kč&quot;_-;\-* #,##0.00\ &quot;Kč&quot;_-;_-* &quot;-&quot;??\ &quot;Kč&quot;_-;_-@_-"/>
    <numFmt numFmtId="43" formatCode="_-* #,##0.00\ _K_č_-;\-* #,##0.00\ _K_č_-;_-* &quot;-&quot;??\ _K_č_-;_-@_-"/>
    <numFmt numFmtId="164" formatCode="#,##0.0"/>
    <numFmt numFmtId="165" formatCode="#,##0.\-"/>
    <numFmt numFmtId="166" formatCode="_ &quot;Fr.&quot;\ * #,##0_ ;_ &quot;Fr.&quot;\ * \-#,##0_ ;_ &quot;Fr.&quot;\ * &quot;-&quot;_ ;_ @_ "/>
    <numFmt numFmtId="167" formatCode="_ * #,##0_ ;_ * \-#,##0_ ;_ * &quot;-&quot;_ ;_ @_ "/>
    <numFmt numFmtId="168" formatCode="_ &quot;Fr.&quot;\ * #,##0.00_ ;_ &quot;Fr.&quot;\ * \-#,##0.00_ ;_ &quot;Fr.&quot;\ * &quot;-&quot;??_ ;_ @_ "/>
    <numFmt numFmtId="169" formatCode="_ * #,##0.00_ ;_ * \-#,##0.00_ ;_ * &quot;-&quot;??_ ;_ @_ "/>
    <numFmt numFmtId="170" formatCode="####;\-####"/>
    <numFmt numFmtId="171" formatCode="#,##0.00;\-#,##0.00"/>
    <numFmt numFmtId="172" formatCode="#,##0;\-#,##0"/>
    <numFmt numFmtId="173" formatCode="_-* #,##0.00\ [$€-1]_-;\-* #,##0.00\ [$€-1]_-;_-* &quot;-&quot;??\ [$€-1]_-"/>
    <numFmt numFmtId="174" formatCode="_(&quot;Kč&quot;* #,##0.00_);_(&quot;Kč&quot;* \(#,##0.00\);_(&quot;Kč&quot;* &quot;-&quot;??_);_(@_)"/>
  </numFmts>
  <fonts count="75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name val="Times New Roman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2"/>
      <name val="Arial CE"/>
      <charset val="238"/>
    </font>
    <font>
      <b/>
      <sz val="24"/>
      <name val="Tahoma"/>
      <family val="2"/>
      <charset val="238"/>
    </font>
    <font>
      <sz val="14"/>
      <name val="Tahoma"/>
      <family val="2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0"/>
      <name val="Arial"/>
      <family val="2"/>
    </font>
    <font>
      <sz val="8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2"/>
      <name val="Times New Roman CE"/>
      <charset val="238"/>
    </font>
    <font>
      <sz val="7"/>
      <name val="Arial CE"/>
      <charset val="110"/>
    </font>
    <font>
      <b/>
      <sz val="8"/>
      <name val="Arial CE"/>
      <charset val="110"/>
    </font>
    <font>
      <sz val="8"/>
      <name val="Arial CE"/>
      <charset val="110"/>
    </font>
    <font>
      <b/>
      <sz val="10"/>
      <name val="Arial CE"/>
      <family val="2"/>
      <charset val="238"/>
    </font>
    <font>
      <b/>
      <sz val="12"/>
      <color indexed="8"/>
      <name val="Times New Roman"/>
      <family val="1"/>
      <charset val="238"/>
    </font>
    <font>
      <b/>
      <sz val="18"/>
      <color indexed="10"/>
      <name val="Arial CE"/>
      <charset val="110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110"/>
    </font>
    <font>
      <b/>
      <sz val="12"/>
      <name val="Arial"/>
      <family val="2"/>
      <charset val="238"/>
    </font>
    <font>
      <b/>
      <sz val="10"/>
      <name val="Arial CE"/>
      <charset val="110"/>
    </font>
    <font>
      <sz val="11"/>
      <color theme="1"/>
      <name val="Calibri"/>
      <family val="2"/>
      <charset val="238"/>
      <scheme val="minor"/>
    </font>
    <font>
      <b/>
      <sz val="14"/>
      <color rgb="FFFF0000"/>
      <name val="Arial CE"/>
      <charset val="110"/>
    </font>
    <font>
      <sz val="10"/>
      <name val="Times New Roman CE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b/>
      <sz val="12"/>
      <name val="Times New Roman CE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64"/>
      <name val="Arial"/>
      <family val="2"/>
      <charset val="238"/>
    </font>
    <font>
      <b/>
      <sz val="8"/>
      <name val="Arial"/>
      <family val="2"/>
    </font>
    <font>
      <sz val="8"/>
      <name val="Arial CE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Helv"/>
      <charset val="238"/>
    </font>
    <font>
      <b/>
      <sz val="10"/>
      <color rgb="FFFF0000"/>
      <name val="Arial"/>
      <family val="2"/>
      <charset val="238"/>
    </font>
    <font>
      <sz val="11"/>
      <name val="Arial"/>
      <family val="2"/>
    </font>
    <font>
      <b/>
      <sz val="18"/>
      <name val="Arial CE"/>
      <family val="2"/>
      <charset val="238"/>
    </font>
    <font>
      <sz val="13"/>
      <name val="Arial CE"/>
      <family val="2"/>
      <charset val="238"/>
    </font>
    <font>
      <sz val="14"/>
      <name val="Arial CE"/>
      <family val="2"/>
      <charset val="238"/>
    </font>
    <font>
      <sz val="9"/>
      <name val="Arial CE"/>
      <family val="2"/>
      <charset val="238"/>
    </font>
    <font>
      <sz val="14"/>
      <name val="Arial CE"/>
      <charset val="238"/>
    </font>
    <font>
      <sz val="10"/>
      <color indexed="9"/>
      <name val="Arial CE"/>
      <family val="2"/>
      <charset val="238"/>
    </font>
    <font>
      <sz val="11"/>
      <name val="Arial CE"/>
      <charset val="238"/>
    </font>
    <font>
      <sz val="11"/>
      <name val="Arial CE"/>
      <family val="2"/>
      <charset val="238"/>
    </font>
    <font>
      <sz val="12"/>
      <name val="Arial CE"/>
      <charset val="238"/>
    </font>
    <font>
      <sz val="10"/>
      <color indexed="10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</fonts>
  <fills count="45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5"/>
        <bgColor indexed="8"/>
      </patternFill>
    </fill>
    <fill>
      <patternFill patternType="solid">
        <fgColor indexed="1"/>
        <bgColor indexed="8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/>
      <top style="thin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hair">
        <color indexed="8"/>
      </top>
      <bottom/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/>
      <top style="hair">
        <color indexed="8"/>
      </top>
      <bottom style="thin">
        <color indexed="64"/>
      </bottom>
      <diagonal/>
    </border>
    <border>
      <left/>
      <right/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hair">
        <color theme="0" tint="-0.1499679555650502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hair">
        <color theme="0" tint="-0.14996795556505021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thick">
        <color auto="1"/>
      </top>
      <bottom style="thick">
        <color auto="1"/>
      </bottom>
      <diagonal/>
    </border>
    <border>
      <left style="hair">
        <color theme="0" tint="-0.1499679555650502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hair">
        <color theme="0" tint="-0.14996795556505021"/>
      </right>
      <top/>
      <bottom/>
      <diagonal/>
    </border>
    <border>
      <left style="hair">
        <color theme="0" tint="-0.14996795556505021"/>
      </left>
      <right style="hair">
        <color theme="0" tint="-0.14996795556505021"/>
      </right>
      <top/>
      <bottom/>
      <diagonal/>
    </border>
    <border>
      <left style="hair">
        <color theme="0" tint="-0.14996795556505021"/>
      </left>
      <right style="thick">
        <color auto="1"/>
      </right>
      <top/>
      <bottom/>
      <diagonal/>
    </border>
    <border>
      <left style="thick">
        <color auto="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hair">
        <color theme="0" tint="-0.1499679555650502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hair">
        <color theme="0" tint="-0.1499679555650502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auto="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hair">
        <color theme="0" tint="-0.14996795556505021"/>
      </right>
      <top style="hair">
        <color theme="0" tint="-0.14996795556505021"/>
      </top>
      <bottom/>
      <diagonal/>
    </border>
    <border>
      <left style="hair">
        <color theme="0" tint="-0.14996795556505021"/>
      </left>
      <right style="thick">
        <color auto="1"/>
      </right>
      <top style="hair">
        <color theme="0" tint="-0.1499679555650502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theme="0" tint="-0.14996795556505021"/>
      </left>
      <right/>
      <top style="hair">
        <color theme="0" tint="-0.1499679555650502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10"/>
      </bottom>
      <diagonal/>
    </border>
    <border>
      <left/>
      <right/>
      <top style="hair">
        <color indexed="10"/>
      </top>
      <bottom style="hair">
        <color indexed="10"/>
      </bottom>
      <diagonal/>
    </border>
    <border>
      <left/>
      <right/>
      <top style="hair">
        <color indexed="1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23">
    <xf numFmtId="0" fontId="0" fillId="0" borderId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9" fillId="0" borderId="0"/>
    <xf numFmtId="0" fontId="10" fillId="0" borderId="0"/>
    <xf numFmtId="0" fontId="6" fillId="0" borderId="0"/>
    <xf numFmtId="0" fontId="20" fillId="0" borderId="0"/>
    <xf numFmtId="0" fontId="20" fillId="0" borderId="0"/>
    <xf numFmtId="0" fontId="20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6" fillId="0" borderId="0"/>
    <xf numFmtId="0" fontId="18" fillId="0" borderId="0"/>
    <xf numFmtId="0" fontId="8" fillId="0" borderId="0"/>
    <xf numFmtId="0" fontId="11" fillId="0" borderId="0"/>
    <xf numFmtId="0" fontId="8" fillId="0" borderId="0"/>
    <xf numFmtId="0" fontId="12" fillId="2" borderId="0">
      <alignment horizontal="left"/>
    </xf>
    <xf numFmtId="0" fontId="13" fillId="3" borderId="0"/>
    <xf numFmtId="0" fontId="7" fillId="0" borderId="0" applyProtection="0"/>
    <xf numFmtId="0" fontId="12" fillId="0" borderId="0"/>
    <xf numFmtId="164" fontId="14" fillId="0" borderId="1">
      <alignment horizontal="right" vertical="center"/>
    </xf>
    <xf numFmtId="16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8" fillId="0" borderId="0"/>
    <xf numFmtId="0" fontId="37" fillId="0" borderId="77">
      <alignment horizontal="left" vertical="center" wrapText="1" indent="1"/>
    </xf>
    <xf numFmtId="0" fontId="39" fillId="0" borderId="0" applyNumberFormat="0" applyFill="0" applyBorder="0" applyAlignment="0" applyProtection="0"/>
    <xf numFmtId="0" fontId="40" fillId="0" borderId="81" applyNumberFormat="0" applyFill="0" applyAlignment="0" applyProtection="0"/>
    <xf numFmtId="0" fontId="41" fillId="0" borderId="82" applyNumberFormat="0" applyFill="0" applyAlignment="0" applyProtection="0"/>
    <xf numFmtId="0" fontId="42" fillId="0" borderId="83" applyNumberFormat="0" applyFill="0" applyAlignment="0" applyProtection="0"/>
    <xf numFmtId="0" fontId="42" fillId="0" borderId="0" applyNumberFormat="0" applyFill="0" applyBorder="0" applyAlignment="0" applyProtection="0"/>
    <xf numFmtId="0" fontId="43" fillId="9" borderId="0" applyNumberFormat="0" applyBorder="0" applyAlignment="0" applyProtection="0"/>
    <xf numFmtId="0" fontId="44" fillId="10" borderId="0" applyNumberFormat="0" applyBorder="0" applyAlignment="0" applyProtection="0"/>
    <xf numFmtId="0" fontId="45" fillId="11" borderId="0" applyNumberFormat="0" applyBorder="0" applyAlignment="0" applyProtection="0"/>
    <xf numFmtId="0" fontId="46" fillId="12" borderId="84" applyNumberFormat="0" applyAlignment="0" applyProtection="0"/>
    <xf numFmtId="0" fontId="47" fillId="13" borderId="85" applyNumberFormat="0" applyAlignment="0" applyProtection="0"/>
    <xf numFmtId="0" fontId="48" fillId="13" borderId="84" applyNumberFormat="0" applyAlignment="0" applyProtection="0"/>
    <xf numFmtId="0" fontId="49" fillId="0" borderId="86" applyNumberFormat="0" applyFill="0" applyAlignment="0" applyProtection="0"/>
    <xf numFmtId="0" fontId="50" fillId="14" borderId="87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89" applyNumberFormat="0" applyFill="0" applyAlignment="0" applyProtection="0"/>
    <xf numFmtId="0" fontId="5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4" fillId="35" borderId="0" applyNumberFormat="0" applyBorder="0" applyAlignment="0" applyProtection="0"/>
    <xf numFmtId="0" fontId="54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4" fillId="39" borderId="0" applyNumberFormat="0" applyBorder="0" applyAlignment="0" applyProtection="0"/>
    <xf numFmtId="44" fontId="7" fillId="0" borderId="0" applyFont="0" applyFill="0" applyBorder="0" applyAlignment="0" applyProtection="0"/>
    <xf numFmtId="0" fontId="55" fillId="0" borderId="0"/>
    <xf numFmtId="9" fontId="55" fillId="0" borderId="0"/>
    <xf numFmtId="0" fontId="8" fillId="0" borderId="0"/>
    <xf numFmtId="173" fontId="8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5" fillId="15" borderId="8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44" fontId="5" fillId="0" borderId="0" applyFont="0" applyFill="0" applyBorder="0" applyAlignment="0" applyProtection="0"/>
    <xf numFmtId="0" fontId="5" fillId="15" borderId="88" applyNumberFormat="0" applyFont="0" applyAlignment="0" applyProtection="0"/>
    <xf numFmtId="0" fontId="56" fillId="0" borderId="1">
      <alignment horizontal="left" vertical="center" wrapText="1"/>
    </xf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15" borderId="88" applyNumberFormat="0" applyFont="0" applyAlignment="0" applyProtection="0"/>
    <xf numFmtId="0" fontId="4" fillId="0" borderId="0"/>
    <xf numFmtId="0" fontId="4" fillId="17" borderId="0" applyNumberFormat="0" applyBorder="0" applyAlignment="0" applyProtection="0"/>
    <xf numFmtId="0" fontId="4" fillId="21" borderId="0" applyNumberFormat="0" applyBorder="0" applyAlignment="0" applyProtection="0"/>
    <xf numFmtId="0" fontId="4" fillId="25" borderId="0" applyNumberFormat="0" applyBorder="0" applyAlignment="0" applyProtection="0"/>
    <xf numFmtId="0" fontId="4" fillId="29" borderId="0" applyNumberFormat="0" applyBorder="0" applyAlignment="0" applyProtection="0"/>
    <xf numFmtId="0" fontId="4" fillId="33" borderId="0" applyNumberFormat="0" applyBorder="0" applyAlignment="0" applyProtection="0"/>
    <xf numFmtId="0" fontId="4" fillId="37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34" borderId="0" applyNumberFormat="0" applyBorder="0" applyAlignment="0" applyProtection="0"/>
    <xf numFmtId="0" fontId="4" fillId="38" borderId="0" applyNumberFormat="0" applyBorder="0" applyAlignment="0" applyProtection="0"/>
    <xf numFmtId="44" fontId="4" fillId="0" borderId="0" applyFont="0" applyFill="0" applyBorder="0" applyAlignment="0" applyProtection="0"/>
    <xf numFmtId="0" fontId="4" fillId="15" borderId="8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3" fillId="15" borderId="8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44" fontId="3" fillId="0" borderId="0" applyFont="0" applyFill="0" applyBorder="0" applyAlignment="0" applyProtection="0"/>
    <xf numFmtId="0" fontId="3" fillId="15" borderId="8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2" fillId="15" borderId="8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44" fontId="2" fillId="0" borderId="0" applyFont="0" applyFill="0" applyBorder="0" applyAlignment="0" applyProtection="0"/>
    <xf numFmtId="0" fontId="2" fillId="15" borderId="8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1" fillId="0" borderId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4" borderId="0" applyNumberFormat="0" applyBorder="0" applyAlignment="0" applyProtection="0"/>
    <xf numFmtId="0" fontId="1" fillId="38" borderId="0" applyNumberFormat="0" applyBorder="0" applyAlignment="0" applyProtection="0"/>
    <xf numFmtId="44" fontId="1" fillId="0" borderId="0" applyFont="0" applyFill="0" applyBorder="0" applyAlignment="0" applyProtection="0"/>
    <xf numFmtId="0" fontId="1" fillId="15" borderId="88" applyNumberFormat="0" applyFont="0" applyAlignment="0" applyProtection="0"/>
    <xf numFmtId="0" fontId="58" fillId="0" borderId="0" applyNumberFormat="0" applyFont="0" applyFill="0" applyBorder="0" applyAlignment="0" applyProtection="0">
      <alignment vertical="top"/>
    </xf>
    <xf numFmtId="0" fontId="8" fillId="0" borderId="0"/>
    <xf numFmtId="0" fontId="59" fillId="0" borderId="0"/>
    <xf numFmtId="0" fontId="60" fillId="0" borderId="0"/>
    <xf numFmtId="174" fontId="59" fillId="0" borderId="0" applyFont="0" applyFill="0" applyBorder="0" applyAlignment="0" applyProtection="0"/>
    <xf numFmtId="174" fontId="59" fillId="0" borderId="0" applyFont="0" applyFill="0" applyBorder="0" applyAlignment="0" applyProtection="0"/>
    <xf numFmtId="0" fontId="8" fillId="0" borderId="0"/>
    <xf numFmtId="0" fontId="8" fillId="0" borderId="0"/>
    <xf numFmtId="9" fontId="59" fillId="0" borderId="0" applyFont="0" applyFill="0" applyBorder="0" applyAlignment="0" applyProtection="0"/>
    <xf numFmtId="0" fontId="7" fillId="0" borderId="0"/>
    <xf numFmtId="0" fontId="66" fillId="41" borderId="0">
      <alignment vertical="center"/>
    </xf>
  </cellStyleXfs>
  <cellXfs count="269">
    <xf numFmtId="0" fontId="0" fillId="0" borderId="0" xfId="0"/>
    <xf numFmtId="0" fontId="16" fillId="0" borderId="0" xfId="15" applyFont="1" applyBorder="1"/>
    <xf numFmtId="0" fontId="19" fillId="0" borderId="0" xfId="14" applyFont="1" applyBorder="1"/>
    <xf numFmtId="0" fontId="33" fillId="6" borderId="0" xfId="0" applyFont="1" applyFill="1" applyBorder="1" applyAlignment="1" applyProtection="1">
      <alignment horizontal="left"/>
    </xf>
    <xf numFmtId="0" fontId="21" fillId="6" borderId="0" xfId="0" applyFont="1" applyFill="1" applyBorder="1" applyAlignment="1" applyProtection="1">
      <alignment horizontal="left"/>
    </xf>
    <xf numFmtId="0" fontId="22" fillId="6" borderId="0" xfId="0" applyFont="1" applyFill="1" applyBorder="1" applyAlignment="1" applyProtection="1">
      <alignment horizontal="left" vertical="center"/>
    </xf>
    <xf numFmtId="0" fontId="23" fillId="6" borderId="0" xfId="0" applyFont="1" applyFill="1" applyBorder="1" applyAlignment="1" applyProtection="1">
      <alignment horizontal="left" vertical="center"/>
    </xf>
    <xf numFmtId="0" fontId="21" fillId="6" borderId="0" xfId="0" applyFont="1" applyFill="1" applyBorder="1" applyAlignment="1" applyProtection="1">
      <alignment horizontal="left" vertical="center"/>
    </xf>
    <xf numFmtId="0" fontId="23" fillId="6" borderId="0" xfId="0" applyFont="1" applyFill="1" applyBorder="1" applyAlignment="1" applyProtection="1">
      <alignment horizontal="center" vertical="center"/>
    </xf>
    <xf numFmtId="0" fontId="24" fillId="6" borderId="0" xfId="0" applyFont="1" applyFill="1" applyBorder="1" applyAlignment="1" applyProtection="1">
      <alignment horizontal="left" vertical="center"/>
    </xf>
    <xf numFmtId="0" fontId="23" fillId="7" borderId="51" xfId="0" applyFont="1" applyFill="1" applyBorder="1" applyAlignment="1" applyProtection="1">
      <alignment horizontal="center" vertical="center" wrapText="1"/>
    </xf>
    <xf numFmtId="0" fontId="23" fillId="7" borderId="52" xfId="0" applyFont="1" applyFill="1" applyBorder="1" applyAlignment="1" applyProtection="1">
      <alignment horizontal="center" vertical="center" wrapText="1"/>
    </xf>
    <xf numFmtId="0" fontId="23" fillId="7" borderId="53" xfId="0" applyFont="1" applyFill="1" applyBorder="1" applyAlignment="1" applyProtection="1">
      <alignment horizontal="center" vertical="center" wrapText="1"/>
    </xf>
    <xf numFmtId="170" fontId="23" fillId="7" borderId="54" xfId="0" applyNumberFormat="1" applyFont="1" applyFill="1" applyBorder="1" applyAlignment="1" applyProtection="1">
      <alignment horizontal="center" vertical="center"/>
    </xf>
    <xf numFmtId="170" fontId="23" fillId="7" borderId="55" xfId="0" applyNumberFormat="1" applyFont="1" applyFill="1" applyBorder="1" applyAlignment="1" applyProtection="1">
      <alignment horizontal="center" vertical="center"/>
    </xf>
    <xf numFmtId="170" fontId="23" fillId="7" borderId="56" xfId="0" applyNumberFormat="1" applyFont="1" applyFill="1" applyBorder="1" applyAlignment="1" applyProtection="1">
      <alignment horizontal="center" vertical="center"/>
    </xf>
    <xf numFmtId="0" fontId="8" fillId="6" borderId="57" xfId="0" applyFont="1" applyFill="1" applyBorder="1" applyAlignment="1" applyProtection="1">
      <alignment horizontal="left"/>
    </xf>
    <xf numFmtId="0" fontId="8" fillId="6" borderId="58" xfId="0" applyFont="1" applyFill="1" applyBorder="1" applyAlignment="1" applyProtection="1">
      <alignment horizontal="left"/>
    </xf>
    <xf numFmtId="0" fontId="0" fillId="0" borderId="3" xfId="0" applyFont="1" applyBorder="1" applyAlignment="1" applyProtection="1">
      <alignment horizontal="left"/>
    </xf>
    <xf numFmtId="0" fontId="15" fillId="0" borderId="4" xfId="0" applyFont="1" applyBorder="1" applyAlignment="1" applyProtection="1">
      <alignment horizontal="left" vertical="center"/>
    </xf>
    <xf numFmtId="0" fontId="23" fillId="0" borderId="5" xfId="0" applyFont="1" applyBorder="1" applyAlignment="1" applyProtection="1">
      <alignment horizontal="left" vertical="center"/>
    </xf>
    <xf numFmtId="0" fontId="15" fillId="0" borderId="6" xfId="0" applyFont="1" applyBorder="1" applyAlignment="1" applyProtection="1">
      <alignment horizontal="left" vertical="center"/>
    </xf>
    <xf numFmtId="0" fontId="15" fillId="0" borderId="7" xfId="0" applyFont="1" applyBorder="1" applyAlignment="1" applyProtection="1">
      <alignment horizontal="left" vertical="center"/>
    </xf>
    <xf numFmtId="170" fontId="23" fillId="0" borderId="6" xfId="0" applyNumberFormat="1" applyFont="1" applyBorder="1" applyAlignment="1" applyProtection="1">
      <alignment horizontal="right" vertical="center"/>
    </xf>
    <xf numFmtId="0" fontId="23" fillId="0" borderId="8" xfId="0" applyFont="1" applyBorder="1" applyAlignment="1" applyProtection="1">
      <alignment horizontal="left" vertical="center"/>
    </xf>
    <xf numFmtId="0" fontId="15" fillId="0" borderId="9" xfId="0" applyFont="1" applyBorder="1" applyAlignment="1" applyProtection="1">
      <alignment horizontal="left" vertical="center"/>
    </xf>
    <xf numFmtId="170" fontId="23" fillId="0" borderId="8" xfId="0" applyNumberFormat="1" applyFont="1" applyBorder="1" applyAlignment="1" applyProtection="1">
      <alignment horizontal="right" vertical="center"/>
    </xf>
    <xf numFmtId="0" fontId="15" fillId="0" borderId="11" xfId="0" applyFont="1" applyBorder="1" applyAlignment="1" applyProtection="1">
      <alignment horizontal="left" vertical="center"/>
    </xf>
    <xf numFmtId="0" fontId="15" fillId="0" borderId="12" xfId="0" applyFont="1" applyBorder="1" applyAlignment="1" applyProtection="1">
      <alignment horizontal="left" vertical="center"/>
    </xf>
    <xf numFmtId="0" fontId="23" fillId="0" borderId="10" xfId="0" applyFont="1" applyBorder="1" applyAlignment="1" applyProtection="1">
      <alignment horizontal="left" vertical="center"/>
    </xf>
    <xf numFmtId="170" fontId="23" fillId="0" borderId="11" xfId="0" applyNumberFormat="1" applyFont="1" applyBorder="1" applyAlignment="1" applyProtection="1">
      <alignment horizontal="right" vertical="center"/>
    </xf>
    <xf numFmtId="0" fontId="23" fillId="0" borderId="13" xfId="0" applyFont="1" applyBorder="1" applyAlignment="1" applyProtection="1">
      <alignment horizontal="left" vertical="center"/>
    </xf>
    <xf numFmtId="0" fontId="23" fillId="0" borderId="14" xfId="0" applyFont="1" applyBorder="1" applyAlignment="1" applyProtection="1">
      <alignment horizontal="left" vertical="center"/>
    </xf>
    <xf numFmtId="170" fontId="23" fillId="0" borderId="15" xfId="0" applyNumberFormat="1" applyFont="1" applyBorder="1" applyAlignment="1" applyProtection="1">
      <alignment horizontal="right" vertical="center"/>
    </xf>
    <xf numFmtId="0" fontId="15" fillId="0" borderId="16" xfId="0" applyFont="1" applyBorder="1" applyAlignment="1" applyProtection="1">
      <alignment horizontal="left" vertical="center"/>
    </xf>
    <xf numFmtId="0" fontId="15" fillId="0" borderId="15" xfId="0" applyFont="1" applyBorder="1" applyAlignment="1" applyProtection="1">
      <alignment horizontal="left" vertical="center"/>
    </xf>
    <xf numFmtId="0" fontId="15" fillId="0" borderId="3" xfId="0" applyFont="1" applyBorder="1" applyAlignment="1" applyProtection="1">
      <alignment horizontal="left" vertical="center"/>
    </xf>
    <xf numFmtId="0" fontId="15" fillId="0" borderId="17" xfId="0" applyFont="1" applyBorder="1" applyAlignment="1" applyProtection="1">
      <alignment horizontal="left" vertical="center"/>
    </xf>
    <xf numFmtId="0" fontId="15" fillId="0" borderId="18" xfId="0" applyFont="1" applyBorder="1" applyAlignment="1" applyProtection="1">
      <alignment horizontal="left" vertical="center"/>
    </xf>
    <xf numFmtId="0" fontId="30" fillId="0" borderId="19" xfId="0" applyFont="1" applyBorder="1" applyAlignment="1" applyProtection="1">
      <alignment horizontal="left" vertical="center"/>
    </xf>
    <xf numFmtId="0" fontId="28" fillId="0" borderId="20" xfId="0" applyFont="1" applyBorder="1" applyAlignment="1" applyProtection="1">
      <alignment horizontal="left" vertical="center"/>
    </xf>
    <xf numFmtId="170" fontId="15" fillId="0" borderId="21" xfId="0" applyNumberFormat="1" applyFont="1" applyBorder="1" applyAlignment="1" applyProtection="1">
      <alignment horizontal="center" vertical="center"/>
    </xf>
    <xf numFmtId="0" fontId="15" fillId="0" borderId="14" xfId="0" applyFont="1" applyBorder="1" applyAlignment="1" applyProtection="1">
      <alignment horizontal="left" vertical="center"/>
    </xf>
    <xf numFmtId="170" fontId="15" fillId="0" borderId="2" xfId="0" applyNumberFormat="1" applyFont="1" applyBorder="1" applyAlignment="1" applyProtection="1">
      <alignment horizontal="center" vertical="center"/>
    </xf>
    <xf numFmtId="0" fontId="15" fillId="0" borderId="22" xfId="0" applyFont="1" applyBorder="1" applyAlignment="1" applyProtection="1">
      <alignment horizontal="left" vertical="center"/>
    </xf>
    <xf numFmtId="0" fontId="15" fillId="0" borderId="8" xfId="0" applyFont="1" applyBorder="1" applyAlignment="1" applyProtection="1">
      <alignment horizontal="left" vertical="center"/>
    </xf>
    <xf numFmtId="0" fontId="15" fillId="0" borderId="10" xfId="0" applyFont="1" applyBorder="1" applyAlignment="1" applyProtection="1">
      <alignment horizontal="left"/>
    </xf>
    <xf numFmtId="172" fontId="23" fillId="0" borderId="10" xfId="0" applyNumberFormat="1" applyFont="1" applyBorder="1" applyAlignment="1" applyProtection="1">
      <alignment horizontal="right" vertical="center"/>
    </xf>
    <xf numFmtId="171" fontId="23" fillId="0" borderId="14" xfId="0" applyNumberFormat="1" applyFont="1" applyBorder="1" applyAlignment="1" applyProtection="1">
      <alignment horizontal="right" vertical="center"/>
    </xf>
    <xf numFmtId="0" fontId="15" fillId="0" borderId="5" xfId="0" applyFont="1" applyBorder="1" applyAlignment="1" applyProtection="1">
      <alignment horizontal="left" vertical="center"/>
    </xf>
    <xf numFmtId="172" fontId="23" fillId="0" borderId="14" xfId="0" applyNumberFormat="1" applyFont="1" applyBorder="1" applyAlignment="1" applyProtection="1">
      <alignment horizontal="right" vertical="center"/>
    </xf>
    <xf numFmtId="0" fontId="28" fillId="0" borderId="23" xfId="0" applyFont="1" applyBorder="1" applyAlignment="1" applyProtection="1">
      <alignment horizontal="left" vertical="center"/>
    </xf>
    <xf numFmtId="171" fontId="31" fillId="0" borderId="1" xfId="0" applyNumberFormat="1" applyFont="1" applyBorder="1" applyAlignment="1" applyProtection="1">
      <alignment horizontal="right" vertical="center"/>
    </xf>
    <xf numFmtId="171" fontId="29" fillId="0" borderId="1" xfId="0" applyNumberFormat="1" applyFont="1" applyBorder="1" applyAlignment="1" applyProtection="1">
      <alignment horizontal="right" vertical="center"/>
    </xf>
    <xf numFmtId="0" fontId="15" fillId="0" borderId="0" xfId="0" applyFont="1" applyBorder="1" applyAlignment="1" applyProtection="1">
      <alignment horizontal="left" vertical="center"/>
    </xf>
    <xf numFmtId="0" fontId="30" fillId="0" borderId="24" xfId="0" applyFont="1" applyBorder="1" applyAlignment="1" applyProtection="1">
      <alignment horizontal="left" vertical="center"/>
    </xf>
    <xf numFmtId="0" fontId="28" fillId="0" borderId="10" xfId="0" applyFont="1" applyBorder="1" applyAlignment="1" applyProtection="1">
      <alignment horizontal="left" vertical="center"/>
    </xf>
    <xf numFmtId="0" fontId="0" fillId="0" borderId="25" xfId="0" applyFont="1" applyBorder="1" applyAlignment="1" applyProtection="1">
      <alignment horizontal="left"/>
    </xf>
    <xf numFmtId="0" fontId="0" fillId="0" borderId="26" xfId="0" applyFont="1" applyBorder="1" applyAlignment="1" applyProtection="1">
      <alignment horizontal="left"/>
    </xf>
    <xf numFmtId="0" fontId="0" fillId="0" borderId="27" xfId="0" applyFont="1" applyBorder="1" applyAlignment="1" applyProtection="1">
      <alignment horizontal="left"/>
    </xf>
    <xf numFmtId="0" fontId="0" fillId="0" borderId="28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0" fontId="26" fillId="0" borderId="0" xfId="0" applyFont="1" applyBorder="1" applyAlignment="1" applyProtection="1">
      <alignment horizontal="left"/>
    </xf>
    <xf numFmtId="0" fontId="0" fillId="0" borderId="29" xfId="0" applyFont="1" applyBorder="1" applyAlignment="1" applyProtection="1">
      <alignment horizontal="left"/>
    </xf>
    <xf numFmtId="0" fontId="0" fillId="0" borderId="30" xfId="0" applyFont="1" applyBorder="1" applyAlignment="1" applyProtection="1">
      <alignment horizontal="left"/>
    </xf>
    <xf numFmtId="0" fontId="0" fillId="0" borderId="31" xfId="0" applyFont="1" applyBorder="1" applyAlignment="1" applyProtection="1">
      <alignment horizontal="left"/>
    </xf>
    <xf numFmtId="0" fontId="15" fillId="0" borderId="32" xfId="0" applyFont="1" applyBorder="1" applyAlignment="1" applyProtection="1">
      <alignment horizontal="left" vertical="center"/>
    </xf>
    <xf numFmtId="0" fontId="15" fillId="0" borderId="33" xfId="0" applyFont="1" applyBorder="1" applyAlignment="1" applyProtection="1">
      <alignment horizontal="left" vertical="center"/>
    </xf>
    <xf numFmtId="0" fontId="15" fillId="0" borderId="28" xfId="0" applyFont="1" applyBorder="1" applyAlignment="1" applyProtection="1">
      <alignment horizontal="left" vertical="center"/>
    </xf>
    <xf numFmtId="0" fontId="15" fillId="0" borderId="34" xfId="0" applyFont="1" applyBorder="1" applyAlignment="1" applyProtection="1">
      <alignment horizontal="left" vertical="center"/>
    </xf>
    <xf numFmtId="170" fontId="23" fillId="0" borderId="0" xfId="0" applyNumberFormat="1" applyFont="1" applyBorder="1" applyAlignment="1" applyProtection="1">
      <alignment horizontal="right" vertical="center"/>
    </xf>
    <xf numFmtId="0" fontId="15" fillId="0" borderId="29" xfId="0" applyFont="1" applyBorder="1" applyAlignment="1" applyProtection="1">
      <alignment horizontal="left" vertical="center"/>
    </xf>
    <xf numFmtId="0" fontId="15" fillId="0" borderId="35" xfId="0" applyFont="1" applyBorder="1" applyAlignment="1" applyProtection="1">
      <alignment horizontal="left" vertical="center"/>
    </xf>
    <xf numFmtId="0" fontId="14" fillId="0" borderId="0" xfId="0" applyFont="1" applyBorder="1" applyAlignment="1" applyProtection="1">
      <alignment horizontal="left" vertical="center"/>
    </xf>
    <xf numFmtId="0" fontId="15" fillId="0" borderId="36" xfId="0" applyFont="1" applyBorder="1" applyAlignment="1" applyProtection="1">
      <alignment horizontal="left" vertical="center"/>
    </xf>
    <xf numFmtId="0" fontId="27" fillId="0" borderId="29" xfId="0" applyFont="1" applyBorder="1" applyAlignment="1" applyProtection="1">
      <alignment horizontal="left" vertical="center"/>
    </xf>
    <xf numFmtId="0" fontId="21" fillId="0" borderId="29" xfId="0" applyFont="1" applyBorder="1" applyAlignment="1" applyProtection="1">
      <alignment horizontal="left" vertical="center"/>
    </xf>
    <xf numFmtId="0" fontId="15" fillId="0" borderId="30" xfId="0" applyFont="1" applyBorder="1" applyAlignment="1" applyProtection="1">
      <alignment horizontal="left" vertical="center"/>
    </xf>
    <xf numFmtId="0" fontId="15" fillId="0" borderId="31" xfId="0" applyFont="1" applyBorder="1" applyAlignment="1" applyProtection="1">
      <alignment horizontal="left" vertical="center"/>
    </xf>
    <xf numFmtId="0" fontId="28" fillId="0" borderId="28" xfId="0" applyFont="1" applyBorder="1" applyAlignment="1" applyProtection="1">
      <alignment horizontal="left" vertical="top"/>
    </xf>
    <xf numFmtId="0" fontId="15" fillId="0" borderId="37" xfId="0" applyFont="1" applyBorder="1" applyAlignment="1" applyProtection="1">
      <alignment horizontal="left"/>
    </xf>
    <xf numFmtId="171" fontId="29" fillId="0" borderId="38" xfId="0" applyNumberFormat="1" applyFont="1" applyBorder="1" applyAlignment="1" applyProtection="1">
      <alignment horizontal="right" vertical="center"/>
    </xf>
    <xf numFmtId="0" fontId="28" fillId="0" borderId="39" xfId="0" applyFont="1" applyBorder="1" applyAlignment="1" applyProtection="1">
      <alignment horizontal="left" vertical="top"/>
    </xf>
    <xf numFmtId="171" fontId="29" fillId="0" borderId="40" xfId="0" applyNumberFormat="1" applyFont="1" applyBorder="1" applyAlignment="1" applyProtection="1">
      <alignment horizontal="right" vertical="center"/>
    </xf>
    <xf numFmtId="0" fontId="0" fillId="0" borderId="35" xfId="0" applyFont="1" applyBorder="1" applyAlignment="1" applyProtection="1">
      <alignment horizontal="left" vertical="center"/>
    </xf>
    <xf numFmtId="171" fontId="29" fillId="0" borderId="41" xfId="0" applyNumberFormat="1" applyFont="1" applyBorder="1" applyAlignment="1" applyProtection="1">
      <alignment horizontal="right" vertical="center"/>
    </xf>
    <xf numFmtId="0" fontId="15" fillId="0" borderId="42" xfId="0" applyFont="1" applyBorder="1" applyAlignment="1" applyProtection="1">
      <alignment horizontal="left"/>
    </xf>
    <xf numFmtId="0" fontId="15" fillId="0" borderId="43" xfId="0" applyFont="1" applyBorder="1" applyAlignment="1" applyProtection="1">
      <alignment horizontal="left" vertical="center"/>
    </xf>
    <xf numFmtId="0" fontId="15" fillId="0" borderId="44" xfId="0" applyFont="1" applyBorder="1" applyAlignment="1" applyProtection="1">
      <alignment horizontal="left" vertical="center"/>
    </xf>
    <xf numFmtId="0" fontId="15" fillId="0" borderId="45" xfId="0" applyFont="1" applyBorder="1" applyAlignment="1" applyProtection="1">
      <alignment horizontal="left"/>
    </xf>
    <xf numFmtId="170" fontId="15" fillId="0" borderId="46" xfId="0" applyNumberFormat="1" applyFont="1" applyBorder="1" applyAlignment="1" applyProtection="1">
      <alignment horizontal="center" vertical="center"/>
    </xf>
    <xf numFmtId="0" fontId="15" fillId="0" borderId="47" xfId="0" applyFont="1" applyBorder="1" applyAlignment="1" applyProtection="1">
      <alignment horizontal="left" vertical="center"/>
    </xf>
    <xf numFmtId="0" fontId="15" fillId="0" borderId="48" xfId="0" applyFont="1" applyBorder="1" applyAlignment="1" applyProtection="1">
      <alignment horizontal="left" vertical="center"/>
    </xf>
    <xf numFmtId="0" fontId="15" fillId="0" borderId="49" xfId="0" applyFont="1" applyBorder="1" applyAlignment="1" applyProtection="1">
      <alignment horizontal="left" vertical="center"/>
    </xf>
    <xf numFmtId="171" fontId="29" fillId="0" borderId="50" xfId="0" applyNumberFormat="1" applyFont="1" applyBorder="1" applyAlignment="1" applyProtection="1">
      <alignment horizontal="right" vertical="center"/>
    </xf>
    <xf numFmtId="164" fontId="16" fillId="0" borderId="0" xfId="15" applyNumberFormat="1" applyFont="1" applyBorder="1"/>
    <xf numFmtId="165" fontId="16" fillId="0" borderId="0" xfId="15" applyNumberFormat="1" applyFont="1" applyBorder="1" applyAlignment="1">
      <alignment horizontal="center"/>
    </xf>
    <xf numFmtId="0" fontId="16" fillId="0" borderId="60" xfId="15" applyFont="1" applyBorder="1" applyAlignment="1">
      <alignment horizontal="left" vertical="top" wrapText="1"/>
    </xf>
    <xf numFmtId="0" fontId="19" fillId="0" borderId="60" xfId="14" applyFont="1" applyBorder="1" applyAlignment="1">
      <alignment horizontal="center" vertical="center"/>
    </xf>
    <xf numFmtId="0" fontId="16" fillId="4" borderId="65" xfId="13" applyFont="1" applyFill="1" applyBorder="1" applyAlignment="1">
      <alignment horizontal="center" vertical="center" wrapText="1"/>
    </xf>
    <xf numFmtId="0" fontId="16" fillId="4" borderId="66" xfId="13" applyFont="1" applyFill="1" applyBorder="1" applyAlignment="1">
      <alignment horizontal="center" vertical="center" wrapText="1"/>
    </xf>
    <xf numFmtId="0" fontId="16" fillId="5" borderId="66" xfId="13" applyFont="1" applyFill="1" applyBorder="1" applyAlignment="1">
      <alignment horizontal="center" vertical="center" wrapText="1"/>
    </xf>
    <xf numFmtId="165" fontId="16" fillId="5" borderId="66" xfId="13" applyNumberFormat="1" applyFont="1" applyFill="1" applyBorder="1" applyAlignment="1">
      <alignment horizontal="center" vertical="center" wrapText="1"/>
    </xf>
    <xf numFmtId="164" fontId="16" fillId="5" borderId="66" xfId="13" applyNumberFormat="1" applyFont="1" applyFill="1" applyBorder="1" applyAlignment="1">
      <alignment horizontal="center" vertical="center" wrapText="1"/>
    </xf>
    <xf numFmtId="165" fontId="16" fillId="4" borderId="67" xfId="13" applyNumberFormat="1" applyFont="1" applyFill="1" applyBorder="1" applyAlignment="1">
      <alignment horizontal="center" vertical="center" wrapText="1"/>
    </xf>
    <xf numFmtId="0" fontId="16" fillId="0" borderId="68" xfId="15" applyFont="1" applyBorder="1" applyAlignment="1">
      <alignment horizontal="right" vertical="top" wrapText="1"/>
    </xf>
    <xf numFmtId="0" fontId="16" fillId="0" borderId="69" xfId="15" applyFont="1" applyBorder="1" applyAlignment="1">
      <alignment horizontal="center" vertical="top" wrapText="1"/>
    </xf>
    <xf numFmtId="0" fontId="16" fillId="0" borderId="69" xfId="15" applyFont="1" applyBorder="1" applyAlignment="1">
      <alignment vertical="top" wrapText="1"/>
    </xf>
    <xf numFmtId="165" fontId="16" fillId="0" borderId="69" xfId="15" applyNumberFormat="1" applyFont="1" applyBorder="1" applyAlignment="1">
      <alignment horizontal="center" vertical="top" wrapText="1"/>
    </xf>
    <xf numFmtId="164" fontId="16" fillId="0" borderId="69" xfId="15" applyNumberFormat="1" applyFont="1" applyBorder="1" applyAlignment="1">
      <alignment horizontal="center" vertical="top" wrapText="1"/>
    </xf>
    <xf numFmtId="165" fontId="16" fillId="0" borderId="70" xfId="15" applyNumberFormat="1" applyFont="1" applyBorder="1" applyAlignment="1">
      <alignment horizontal="center" vertical="top" wrapText="1"/>
    </xf>
    <xf numFmtId="0" fontId="17" fillId="8" borderId="71" xfId="15" applyFont="1" applyFill="1" applyBorder="1" applyAlignment="1">
      <alignment horizontal="center" vertical="top" wrapText="1"/>
    </xf>
    <xf numFmtId="0" fontId="25" fillId="8" borderId="72" xfId="14" applyFont="1" applyFill="1" applyBorder="1"/>
    <xf numFmtId="0" fontId="17" fillId="8" borderId="72" xfId="15" applyFont="1" applyFill="1" applyBorder="1" applyAlignment="1">
      <alignment horizontal="left" vertical="top" wrapText="1"/>
    </xf>
    <xf numFmtId="164" fontId="17" fillId="8" borderId="72" xfId="14" applyNumberFormat="1" applyFont="1" applyFill="1" applyBorder="1"/>
    <xf numFmtId="165" fontId="25" fillId="8" borderId="73" xfId="12" applyNumberFormat="1" applyFont="1" applyFill="1" applyBorder="1" applyAlignment="1">
      <alignment horizontal="right" vertical="center"/>
    </xf>
    <xf numFmtId="0" fontId="16" fillId="0" borderId="63" xfId="15" applyFont="1" applyBorder="1" applyAlignment="1">
      <alignment horizontal="left" vertical="top" wrapText="1"/>
    </xf>
    <xf numFmtId="0" fontId="19" fillId="0" borderId="63" xfId="14" applyFont="1" applyBorder="1" applyAlignment="1">
      <alignment horizontal="center" vertical="center"/>
    </xf>
    <xf numFmtId="0" fontId="16" fillId="5" borderId="66" xfId="13" applyFont="1" applyFill="1" applyBorder="1" applyAlignment="1">
      <alignment horizontal="center" vertical="center"/>
    </xf>
    <xf numFmtId="49" fontId="16" fillId="0" borderId="59" xfId="15" applyNumberFormat="1" applyFont="1" applyBorder="1" applyAlignment="1">
      <alignment horizontal="center" vertical="center" wrapText="1"/>
    </xf>
    <xf numFmtId="49" fontId="16" fillId="0" borderId="60" xfId="15" applyNumberFormat="1" applyFont="1" applyBorder="1" applyAlignment="1">
      <alignment horizontal="center" vertical="center" wrapText="1"/>
    </xf>
    <xf numFmtId="49" fontId="16" fillId="0" borderId="62" xfId="15" applyNumberFormat="1" applyFont="1" applyBorder="1" applyAlignment="1">
      <alignment horizontal="center" vertical="center" wrapText="1"/>
    </xf>
    <xf numFmtId="49" fontId="16" fillId="0" borderId="63" xfId="15" applyNumberFormat="1" applyFont="1" applyBorder="1" applyAlignment="1">
      <alignment horizontal="center" vertical="center" wrapText="1"/>
    </xf>
    <xf numFmtId="165" fontId="19" fillId="0" borderId="60" xfId="12" applyNumberFormat="1" applyFont="1" applyBorder="1" applyAlignment="1">
      <alignment vertical="center"/>
    </xf>
    <xf numFmtId="3" fontId="16" fillId="0" borderId="60" xfId="14" applyNumberFormat="1" applyFont="1" applyBorder="1" applyAlignment="1">
      <alignment vertical="center"/>
    </xf>
    <xf numFmtId="165" fontId="19" fillId="0" borderId="61" xfId="12" applyNumberFormat="1" applyFont="1" applyBorder="1" applyAlignment="1">
      <alignment vertical="center"/>
    </xf>
    <xf numFmtId="165" fontId="19" fillId="0" borderId="63" xfId="12" applyNumberFormat="1" applyFont="1" applyBorder="1" applyAlignment="1">
      <alignment vertical="center"/>
    </xf>
    <xf numFmtId="3" fontId="16" fillId="0" borderId="63" xfId="14" applyNumberFormat="1" applyFont="1" applyBorder="1" applyAlignment="1">
      <alignment vertical="center"/>
    </xf>
    <xf numFmtId="165" fontId="19" fillId="0" borderId="64" xfId="12" applyNumberFormat="1" applyFont="1" applyBorder="1" applyAlignment="1">
      <alignment vertical="center"/>
    </xf>
    <xf numFmtId="0" fontId="34" fillId="0" borderId="0" xfId="0" applyFont="1"/>
    <xf numFmtId="0" fontId="35" fillId="0" borderId="0" xfId="0" applyFont="1" applyBorder="1" applyAlignment="1" applyProtection="1">
      <alignment horizontal="left" vertical="center"/>
    </xf>
    <xf numFmtId="0" fontId="0" fillId="0" borderId="0" xfId="0" applyFont="1"/>
    <xf numFmtId="0" fontId="36" fillId="0" borderId="0" xfId="0" applyFont="1" applyBorder="1" applyAlignment="1" applyProtection="1">
      <alignment horizontal="center" vertical="center"/>
    </xf>
    <xf numFmtId="0" fontId="36" fillId="0" borderId="0" xfId="0" applyFont="1" applyBorder="1" applyAlignment="1" applyProtection="1">
      <alignment horizontal="left" vertical="center"/>
    </xf>
    <xf numFmtId="5" fontId="36" fillId="0" borderId="0" xfId="0" applyNumberFormat="1" applyFont="1" applyBorder="1" applyAlignment="1" applyProtection="1">
      <alignment horizontal="right" vertical="center"/>
    </xf>
    <xf numFmtId="0" fontId="30" fillId="0" borderId="0" xfId="0" applyFont="1" applyBorder="1" applyAlignment="1" applyProtection="1">
      <alignment horizontal="left" vertical="center"/>
    </xf>
    <xf numFmtId="5" fontId="30" fillId="0" borderId="0" xfId="0" applyNumberFormat="1" applyFont="1" applyBorder="1" applyAlignment="1" applyProtection="1">
      <alignment horizontal="right" vertical="center"/>
    </xf>
    <xf numFmtId="0" fontId="28" fillId="0" borderId="0" xfId="0" applyFont="1" applyBorder="1" applyAlignment="1" applyProtection="1">
      <alignment horizontal="center" vertical="center"/>
    </xf>
    <xf numFmtId="0" fontId="28" fillId="0" borderId="0" xfId="0" applyFont="1" applyBorder="1" applyAlignment="1" applyProtection="1">
      <alignment horizontal="left" vertical="center"/>
    </xf>
    <xf numFmtId="5" fontId="28" fillId="0" borderId="0" xfId="0" applyNumberFormat="1" applyFont="1" applyBorder="1" applyAlignment="1" applyProtection="1">
      <alignment horizontal="right" vertical="center"/>
    </xf>
    <xf numFmtId="0" fontId="19" fillId="0" borderId="0" xfId="14" applyFont="1" applyBorder="1" applyAlignment="1">
      <alignment horizontal="center" vertical="center"/>
    </xf>
    <xf numFmtId="3" fontId="16" fillId="0" borderId="0" xfId="14" applyNumberFormat="1" applyFont="1" applyBorder="1" applyAlignment="1">
      <alignment vertical="center"/>
    </xf>
    <xf numFmtId="165" fontId="19" fillId="0" borderId="0" xfId="12" applyNumberFormat="1" applyFont="1" applyBorder="1" applyAlignment="1">
      <alignment vertical="center"/>
    </xf>
    <xf numFmtId="0" fontId="16" fillId="0" borderId="0" xfId="15" applyFont="1" applyBorder="1" applyAlignment="1">
      <alignment horizontal="left" vertical="top" wrapText="1"/>
    </xf>
    <xf numFmtId="49" fontId="16" fillId="0" borderId="0" xfId="15" applyNumberFormat="1" applyFont="1" applyBorder="1" applyAlignment="1">
      <alignment horizontal="center" vertical="center" wrapText="1"/>
    </xf>
    <xf numFmtId="0" fontId="16" fillId="0" borderId="79" xfId="15" applyFont="1" applyBorder="1" applyAlignment="1">
      <alignment horizontal="left" vertical="top" wrapText="1"/>
    </xf>
    <xf numFmtId="0" fontId="19" fillId="0" borderId="79" xfId="14" applyFont="1" applyBorder="1" applyAlignment="1">
      <alignment horizontal="center" vertical="center"/>
    </xf>
    <xf numFmtId="165" fontId="19" fillId="0" borderId="79" xfId="12" applyNumberFormat="1" applyFont="1" applyBorder="1" applyAlignment="1">
      <alignment vertical="center"/>
    </xf>
    <xf numFmtId="3" fontId="16" fillId="0" borderId="79" xfId="14" applyNumberFormat="1" applyFont="1" applyBorder="1" applyAlignment="1">
      <alignment vertical="center"/>
    </xf>
    <xf numFmtId="165" fontId="19" fillId="0" borderId="80" xfId="12" applyNumberFormat="1" applyFont="1" applyBorder="1" applyAlignment="1">
      <alignment vertical="center"/>
    </xf>
    <xf numFmtId="5" fontId="0" fillId="0" borderId="0" xfId="0" applyNumberFormat="1" applyFont="1"/>
    <xf numFmtId="5" fontId="38" fillId="0" borderId="0" xfId="0" applyNumberFormat="1" applyFont="1"/>
    <xf numFmtId="49" fontId="23" fillId="6" borderId="0" xfId="0" applyNumberFormat="1" applyFont="1" applyFill="1" applyBorder="1" applyAlignment="1" applyProtection="1"/>
    <xf numFmtId="0" fontId="19" fillId="0" borderId="0" xfId="14" applyFont="1" applyBorder="1"/>
    <xf numFmtId="49" fontId="16" fillId="0" borderId="78" xfId="15" applyNumberFormat="1" applyFont="1" applyBorder="1" applyAlignment="1">
      <alignment horizontal="center" vertical="center" wrapText="1"/>
    </xf>
    <xf numFmtId="49" fontId="16" fillId="0" borderId="79" xfId="15" applyNumberFormat="1" applyFont="1" applyBorder="1" applyAlignment="1">
      <alignment horizontal="center" vertical="center" wrapText="1"/>
    </xf>
    <xf numFmtId="0" fontId="16" fillId="0" borderId="79" xfId="15" applyFont="1" applyBorder="1" applyAlignment="1">
      <alignment horizontal="left" vertical="top" wrapText="1"/>
    </xf>
    <xf numFmtId="0" fontId="19" fillId="0" borderId="79" xfId="14" applyFont="1" applyBorder="1" applyAlignment="1">
      <alignment horizontal="center" vertical="center"/>
    </xf>
    <xf numFmtId="165" fontId="19" fillId="0" borderId="79" xfId="12" applyNumberFormat="1" applyFont="1" applyBorder="1" applyAlignment="1">
      <alignment vertical="center"/>
    </xf>
    <xf numFmtId="3" fontId="16" fillId="0" borderId="79" xfId="14" applyNumberFormat="1" applyFont="1" applyBorder="1" applyAlignment="1">
      <alignment vertical="center"/>
    </xf>
    <xf numFmtId="165" fontId="19" fillId="0" borderId="80" xfId="12" applyNumberFormat="1" applyFont="1" applyBorder="1" applyAlignment="1">
      <alignment vertical="center"/>
    </xf>
    <xf numFmtId="0" fontId="16" fillId="0" borderId="79" xfId="15" applyFont="1" applyFill="1" applyBorder="1" applyAlignment="1">
      <alignment horizontal="left" vertical="top" wrapText="1"/>
    </xf>
    <xf numFmtId="3" fontId="16" fillId="0" borderId="90" xfId="14" applyNumberFormat="1" applyFont="1" applyBorder="1" applyAlignment="1">
      <alignment vertical="center"/>
    </xf>
    <xf numFmtId="0" fontId="16" fillId="40" borderId="79" xfId="15" applyFont="1" applyFill="1" applyBorder="1" applyAlignment="1">
      <alignment horizontal="left" vertical="top" wrapText="1"/>
    </xf>
    <xf numFmtId="0" fontId="16" fillId="0" borderId="25" xfId="15" applyFont="1" applyBorder="1"/>
    <xf numFmtId="0" fontId="16" fillId="0" borderId="26" xfId="15" applyFont="1" applyBorder="1"/>
    <xf numFmtId="165" fontId="16" fillId="0" borderId="26" xfId="15" applyNumberFormat="1" applyFont="1" applyBorder="1" applyAlignment="1">
      <alignment horizontal="center"/>
    </xf>
    <xf numFmtId="164" fontId="16" fillId="0" borderId="26" xfId="15" applyNumberFormat="1" applyFont="1" applyBorder="1"/>
    <xf numFmtId="165" fontId="16" fillId="0" borderId="27" xfId="15" applyNumberFormat="1" applyFont="1" applyBorder="1" applyAlignment="1">
      <alignment horizontal="center"/>
    </xf>
    <xf numFmtId="0" fontId="16" fillId="0" borderId="42" xfId="15" applyFont="1" applyBorder="1"/>
    <xf numFmtId="0" fontId="16" fillId="0" borderId="43" xfId="15" applyFont="1" applyBorder="1"/>
    <xf numFmtId="165" fontId="16" fillId="0" borderId="43" xfId="15" applyNumberFormat="1" applyFont="1" applyBorder="1" applyAlignment="1">
      <alignment horizontal="center"/>
    </xf>
    <xf numFmtId="164" fontId="16" fillId="0" borderId="43" xfId="15" applyNumberFormat="1" applyFont="1" applyBorder="1"/>
    <xf numFmtId="165" fontId="16" fillId="0" borderId="91" xfId="15" applyNumberFormat="1" applyFont="1" applyBorder="1" applyAlignment="1">
      <alignment horizontal="center"/>
    </xf>
    <xf numFmtId="0" fontId="57" fillId="0" borderId="5" xfId="0" applyFont="1" applyFill="1" applyBorder="1" applyAlignment="1" applyProtection="1">
      <alignment horizontal="left" vertical="center"/>
    </xf>
    <xf numFmtId="0" fontId="23" fillId="0" borderId="8" xfId="0" applyFont="1" applyFill="1" applyBorder="1" applyAlignment="1" applyProtection="1">
      <alignment horizontal="left" vertical="center"/>
    </xf>
    <xf numFmtId="0" fontId="23" fillId="0" borderId="8" xfId="0" applyFont="1" applyFill="1" applyBorder="1" applyAlignment="1" applyProtection="1">
      <alignment horizontal="left" vertical="top"/>
    </xf>
    <xf numFmtId="0" fontId="23" fillId="0" borderId="10" xfId="0" applyFont="1" applyFill="1" applyBorder="1" applyAlignment="1" applyProtection="1">
      <alignment horizontal="left" vertical="top"/>
    </xf>
    <xf numFmtId="0" fontId="23" fillId="0" borderId="0" xfId="0" applyFont="1" applyFill="1" applyBorder="1" applyAlignment="1" applyProtection="1">
      <alignment horizontal="left" vertical="top"/>
    </xf>
    <xf numFmtId="0" fontId="14" fillId="0" borderId="0" xfId="0" applyFont="1" applyFill="1" applyBorder="1" applyAlignment="1" applyProtection="1">
      <alignment horizontal="left" vertical="center"/>
    </xf>
    <xf numFmtId="0" fontId="23" fillId="0" borderId="5" xfId="0" applyFont="1" applyFill="1" applyBorder="1" applyAlignment="1" applyProtection="1">
      <alignment horizontal="left" vertical="center"/>
    </xf>
    <xf numFmtId="0" fontId="23" fillId="0" borderId="8" xfId="0" applyFont="1" applyFill="1" applyBorder="1" applyAlignment="1" applyProtection="1">
      <alignment horizontal="left" vertical="center" wrapText="1"/>
    </xf>
    <xf numFmtId="0" fontId="23" fillId="0" borderId="10" xfId="0" applyFont="1" applyFill="1" applyBorder="1" applyAlignment="1" applyProtection="1">
      <alignment horizontal="left" vertical="center"/>
    </xf>
    <xf numFmtId="0" fontId="15" fillId="0" borderId="11" xfId="0" applyFont="1" applyFill="1" applyBorder="1" applyAlignment="1" applyProtection="1">
      <alignment horizontal="left" vertical="center"/>
    </xf>
    <xf numFmtId="0" fontId="15" fillId="0" borderId="12" xfId="0" applyFont="1" applyFill="1" applyBorder="1" applyAlignment="1" applyProtection="1">
      <alignment horizontal="left" vertical="center"/>
    </xf>
    <xf numFmtId="0" fontId="15" fillId="0" borderId="0" xfId="0" applyFont="1" applyFill="1" applyBorder="1" applyAlignment="1" applyProtection="1">
      <alignment horizontal="left" vertical="center"/>
    </xf>
    <xf numFmtId="0" fontId="23" fillId="0" borderId="13" xfId="0" applyFont="1" applyFill="1" applyBorder="1" applyAlignment="1" applyProtection="1">
      <alignment horizontal="left" vertical="center"/>
    </xf>
    <xf numFmtId="0" fontId="23" fillId="0" borderId="0" xfId="0" applyFont="1" applyFill="1" applyBorder="1" applyAlignment="1" applyProtection="1">
      <alignment horizontal="left" vertical="center"/>
    </xf>
    <xf numFmtId="0" fontId="23" fillId="0" borderId="14" xfId="0" applyFont="1" applyFill="1" applyBorder="1" applyAlignment="1" applyProtection="1">
      <alignment horizontal="left" vertical="center"/>
    </xf>
    <xf numFmtId="0" fontId="15" fillId="0" borderId="15" xfId="0" applyFont="1" applyFill="1" applyBorder="1" applyAlignment="1" applyProtection="1">
      <alignment horizontal="left" vertical="center"/>
    </xf>
    <xf numFmtId="170" fontId="23" fillId="0" borderId="16" xfId="0" applyNumberFormat="1" applyFont="1" applyFill="1" applyBorder="1" applyAlignment="1" applyProtection="1">
      <alignment horizontal="right" vertical="center"/>
    </xf>
    <xf numFmtId="49" fontId="23" fillId="0" borderId="13" xfId="0" applyNumberFormat="1" applyFont="1" applyFill="1" applyBorder="1" applyAlignment="1" applyProtection="1">
      <alignment horizontal="left" vertical="center"/>
    </xf>
    <xf numFmtId="4" fontId="16" fillId="0" borderId="79" xfId="14" applyNumberFormat="1" applyFont="1" applyBorder="1" applyAlignment="1">
      <alignment vertical="center"/>
    </xf>
    <xf numFmtId="4" fontId="16" fillId="0" borderId="60" xfId="14" applyNumberFormat="1" applyFont="1" applyBorder="1" applyAlignment="1">
      <alignment vertical="center"/>
    </xf>
    <xf numFmtId="0" fontId="25" fillId="8" borderId="72" xfId="14" applyFont="1" applyFill="1" applyBorder="1" applyAlignment="1">
      <alignment horizontal="center"/>
    </xf>
    <xf numFmtId="4" fontId="16" fillId="0" borderId="60" xfId="14" applyNumberFormat="1" applyFont="1" applyFill="1" applyBorder="1" applyAlignment="1">
      <alignment vertical="center"/>
    </xf>
    <xf numFmtId="0" fontId="16" fillId="40" borderId="60" xfId="15" applyFont="1" applyFill="1" applyBorder="1" applyAlignment="1">
      <alignment horizontal="left" vertical="top" wrapText="1"/>
    </xf>
    <xf numFmtId="3" fontId="16" fillId="0" borderId="60" xfId="14" applyNumberFormat="1" applyFont="1" applyFill="1" applyBorder="1" applyAlignment="1">
      <alignment vertical="center"/>
    </xf>
    <xf numFmtId="0" fontId="19" fillId="40" borderId="60" xfId="14" applyFont="1" applyFill="1" applyBorder="1" applyAlignment="1">
      <alignment horizontal="center" vertical="center"/>
    </xf>
    <xf numFmtId="0" fontId="16" fillId="0" borderId="60" xfId="15" applyFont="1" applyFill="1" applyBorder="1" applyAlignment="1">
      <alignment horizontal="left" vertical="top" wrapText="1"/>
    </xf>
    <xf numFmtId="0" fontId="19" fillId="0" borderId="60" xfId="14" applyFont="1" applyFill="1" applyBorder="1" applyAlignment="1">
      <alignment horizontal="center" vertical="center"/>
    </xf>
    <xf numFmtId="3" fontId="16" fillId="0" borderId="79" xfId="14" applyNumberFormat="1" applyFont="1" applyFill="1" applyBorder="1" applyAlignment="1">
      <alignment vertical="center"/>
    </xf>
    <xf numFmtId="165" fontId="19" fillId="0" borderId="80" xfId="12" applyNumberFormat="1" applyFont="1" applyFill="1" applyBorder="1" applyAlignment="1">
      <alignment vertical="center"/>
    </xf>
    <xf numFmtId="0" fontId="19" fillId="0" borderId="0" xfId="14" applyFont="1" applyFill="1" applyBorder="1"/>
    <xf numFmtId="0" fontId="61" fillId="0" borderId="0" xfId="0" applyFont="1" applyBorder="1" applyAlignment="1" applyProtection="1">
      <alignment horizontal="center" vertical="center"/>
    </xf>
    <xf numFmtId="0" fontId="61" fillId="0" borderId="0" xfId="0" applyFont="1" applyBorder="1" applyAlignment="1" applyProtection="1">
      <alignment horizontal="left" vertical="center"/>
    </xf>
    <xf numFmtId="5" fontId="61" fillId="0" borderId="0" xfId="0" applyNumberFormat="1" applyFont="1" applyBorder="1" applyAlignment="1" applyProtection="1">
      <alignment horizontal="right" vertical="center"/>
    </xf>
    <xf numFmtId="0" fontId="7" fillId="0" borderId="0" xfId="321"/>
    <xf numFmtId="0" fontId="62" fillId="0" borderId="0" xfId="321" applyFont="1" applyAlignment="1">
      <alignment horizontal="center"/>
    </xf>
    <xf numFmtId="0" fontId="7" fillId="41" borderId="0" xfId="321" applyFill="1"/>
    <xf numFmtId="49" fontId="64" fillId="0" borderId="0" xfId="321" applyNumberFormat="1" applyFont="1" applyBorder="1" applyAlignment="1" applyProtection="1">
      <alignment horizontal="center" vertical="center" wrapText="1"/>
      <protection locked="0"/>
    </xf>
    <xf numFmtId="49" fontId="65" fillId="0" borderId="0" xfId="321" applyNumberFormat="1" applyFont="1" applyAlignment="1">
      <alignment horizontal="center" vertical="center" wrapText="1"/>
    </xf>
    <xf numFmtId="0" fontId="66" fillId="41" borderId="0" xfId="322">
      <alignment vertical="center"/>
    </xf>
    <xf numFmtId="0" fontId="7" fillId="0" borderId="0" xfId="321" applyFill="1"/>
    <xf numFmtId="0" fontId="68" fillId="0" borderId="0" xfId="321" applyFont="1"/>
    <xf numFmtId="0" fontId="7" fillId="0" borderId="0" xfId="321" applyFill="1" applyProtection="1">
      <protection hidden="1"/>
    </xf>
    <xf numFmtId="0" fontId="62" fillId="0" borderId="0" xfId="321" applyFont="1" applyAlignment="1">
      <alignment horizontal="center" vertical="center" wrapText="1"/>
    </xf>
    <xf numFmtId="49" fontId="69" fillId="0" borderId="0" xfId="321" applyNumberFormat="1" applyFont="1" applyFill="1" applyBorder="1" applyAlignment="1" applyProtection="1">
      <protection locked="0"/>
    </xf>
    <xf numFmtId="0" fontId="62" fillId="0" borderId="0" xfId="321" applyFont="1" applyAlignment="1">
      <alignment horizontal="center" vertical="center"/>
    </xf>
    <xf numFmtId="0" fontId="69" fillId="0" borderId="0" xfId="321" applyFont="1" applyAlignment="1">
      <alignment horizontal="center" vertical="center"/>
    </xf>
    <xf numFmtId="0" fontId="69" fillId="0" borderId="0" xfId="321" applyFont="1" applyAlignment="1">
      <alignment horizontal="left" indent="1"/>
    </xf>
    <xf numFmtId="0" fontId="69" fillId="0" borderId="0" xfId="321" applyFont="1"/>
    <xf numFmtId="0" fontId="69" fillId="0" borderId="0" xfId="321" applyFont="1" applyAlignment="1" applyProtection="1">
      <alignment horizontal="left" indent="1"/>
      <protection hidden="1"/>
    </xf>
    <xf numFmtId="0" fontId="62" fillId="0" borderId="0" xfId="322" applyFont="1" applyFill="1" applyAlignment="1">
      <alignment vertical="center" wrapText="1"/>
    </xf>
    <xf numFmtId="0" fontId="69" fillId="0" borderId="0" xfId="321" applyFont="1" applyAlignment="1">
      <alignment horizontal="left" vertical="center" indent="1"/>
    </xf>
    <xf numFmtId="0" fontId="7" fillId="0" borderId="0" xfId="321" applyAlignment="1">
      <alignment horizontal="left" vertical="center" indent="1"/>
    </xf>
    <xf numFmtId="0" fontId="7" fillId="41" borderId="0" xfId="321" applyFill="1" applyAlignment="1">
      <alignment horizontal="left" vertical="center" indent="1"/>
    </xf>
    <xf numFmtId="0" fontId="71" fillId="41" borderId="0" xfId="321" applyFont="1" applyFill="1" applyAlignment="1">
      <alignment horizontal="left" indent="1"/>
    </xf>
    <xf numFmtId="0" fontId="7" fillId="41" borderId="0" xfId="321" applyFill="1" applyAlignment="1">
      <alignment horizontal="left" indent="1"/>
    </xf>
    <xf numFmtId="0" fontId="7" fillId="44" borderId="0" xfId="321" applyFill="1"/>
    <xf numFmtId="0" fontId="72" fillId="44" borderId="0" xfId="321" applyFont="1" applyFill="1"/>
    <xf numFmtId="0" fontId="7" fillId="44" borderId="0" xfId="321" applyFont="1" applyFill="1"/>
    <xf numFmtId="0" fontId="72" fillId="44" borderId="0" xfId="321" applyFont="1" applyFill="1" applyBorder="1"/>
    <xf numFmtId="0" fontId="66" fillId="44" borderId="0" xfId="322" applyFill="1" applyBorder="1" applyAlignment="1">
      <alignment vertical="center"/>
    </xf>
    <xf numFmtId="0" fontId="7" fillId="44" borderId="0" xfId="321" applyFill="1" applyBorder="1"/>
    <xf numFmtId="0" fontId="7" fillId="44" borderId="0" xfId="321" applyFill="1" applyBorder="1" applyAlignment="1">
      <alignment vertical="center"/>
    </xf>
    <xf numFmtId="0" fontId="16" fillId="0" borderId="95" xfId="15" applyFont="1" applyBorder="1" applyAlignment="1">
      <alignment vertical="top"/>
    </xf>
    <xf numFmtId="0" fontId="16" fillId="0" borderId="96" xfId="15" applyFont="1" applyBorder="1"/>
    <xf numFmtId="0" fontId="16" fillId="0" borderId="96" xfId="15" applyFont="1" applyBorder="1" applyAlignment="1">
      <alignment wrapText="1"/>
    </xf>
    <xf numFmtId="165" fontId="16" fillId="0" borderId="96" xfId="15" applyNumberFormat="1" applyFont="1" applyBorder="1" applyAlignment="1">
      <alignment horizontal="center"/>
    </xf>
    <xf numFmtId="164" fontId="16" fillId="0" borderId="96" xfId="15" applyNumberFormat="1" applyFont="1" applyBorder="1"/>
    <xf numFmtId="165" fontId="16" fillId="0" borderId="97" xfId="15" applyNumberFormat="1" applyFont="1" applyBorder="1" applyAlignment="1">
      <alignment horizontal="center"/>
    </xf>
    <xf numFmtId="0" fontId="62" fillId="0" borderId="0" xfId="321" applyFont="1" applyAlignment="1">
      <alignment horizontal="left" vertical="center" indent="1"/>
    </xf>
    <xf numFmtId="49" fontId="69" fillId="42" borderId="0" xfId="321" applyNumberFormat="1" applyFont="1" applyFill="1" applyBorder="1" applyAlignment="1" applyProtection="1">
      <alignment horizontal="left" vertical="center" indent="1"/>
      <protection locked="0"/>
    </xf>
    <xf numFmtId="0" fontId="7" fillId="44" borderId="0" xfId="321" applyFill="1"/>
    <xf numFmtId="0" fontId="62" fillId="0" borderId="0" xfId="321" applyFont="1" applyAlignment="1">
      <alignment horizontal="left" indent="1"/>
    </xf>
    <xf numFmtId="49" fontId="69" fillId="42" borderId="92" xfId="321" applyNumberFormat="1" applyFont="1" applyFill="1" applyBorder="1" applyAlignment="1" applyProtection="1">
      <alignment horizontal="left" indent="1"/>
      <protection locked="0"/>
    </xf>
    <xf numFmtId="49" fontId="69" fillId="42" borderId="93" xfId="321" applyNumberFormat="1" applyFont="1" applyFill="1" applyBorder="1" applyAlignment="1" applyProtection="1">
      <alignment horizontal="left" indent="1"/>
      <protection locked="0"/>
    </xf>
    <xf numFmtId="49" fontId="69" fillId="42" borderId="94" xfId="321" applyNumberFormat="1" applyFont="1" applyFill="1" applyBorder="1" applyAlignment="1" applyProtection="1">
      <alignment horizontal="left" indent="1"/>
      <protection locked="0"/>
    </xf>
    <xf numFmtId="0" fontId="69" fillId="0" borderId="0" xfId="321" applyFont="1"/>
    <xf numFmtId="0" fontId="69" fillId="0" borderId="0" xfId="321" applyFont="1" applyAlignment="1" applyProtection="1">
      <alignment horizontal="left" indent="1"/>
      <protection hidden="1"/>
    </xf>
    <xf numFmtId="0" fontId="62" fillId="0" borderId="0" xfId="322" applyFont="1" applyFill="1" applyAlignment="1">
      <alignment horizontal="left" vertical="center" indent="1"/>
    </xf>
    <xf numFmtId="49" fontId="69" fillId="0" borderId="0" xfId="322" applyNumberFormat="1" applyFont="1" applyFill="1" applyBorder="1" applyAlignment="1" applyProtection="1">
      <alignment horizontal="left" vertical="center" indent="1"/>
      <protection locked="0"/>
    </xf>
    <xf numFmtId="49" fontId="69" fillId="42" borderId="0" xfId="321" applyNumberFormat="1" applyFont="1" applyFill="1" applyBorder="1" applyAlignment="1" applyProtection="1">
      <protection locked="0"/>
    </xf>
    <xf numFmtId="0" fontId="70" fillId="0" borderId="0" xfId="321" applyFont="1" applyAlignment="1" applyProtection="1">
      <alignment horizontal="left" indent="1"/>
      <protection hidden="1"/>
    </xf>
    <xf numFmtId="49" fontId="13" fillId="0" borderId="0" xfId="321" applyNumberFormat="1" applyFont="1" applyAlignment="1">
      <alignment horizontal="center" vertical="center" wrapText="1"/>
    </xf>
    <xf numFmtId="49" fontId="65" fillId="0" borderId="0" xfId="321" applyNumberFormat="1" applyFont="1" applyAlignment="1">
      <alignment horizontal="center" vertical="center" wrapText="1"/>
    </xf>
    <xf numFmtId="49" fontId="63" fillId="42" borderId="0" xfId="321" applyNumberFormat="1" applyFont="1" applyFill="1" applyBorder="1" applyAlignment="1" applyProtection="1">
      <alignment horizontal="center" vertical="center" wrapText="1"/>
      <protection locked="0"/>
    </xf>
    <xf numFmtId="49" fontId="64" fillId="0" borderId="0" xfId="321" applyNumberFormat="1" applyFont="1" applyBorder="1" applyAlignment="1" applyProtection="1">
      <alignment horizontal="center" vertical="center" wrapText="1"/>
      <protection locked="0"/>
    </xf>
    <xf numFmtId="0" fontId="67" fillId="0" borderId="0" xfId="321" applyFont="1" applyFill="1" applyAlignment="1">
      <alignment horizontal="center" vertical="center"/>
    </xf>
    <xf numFmtId="0" fontId="65" fillId="43" borderId="0" xfId="322" applyNumberFormat="1" applyFont="1" applyFill="1" applyAlignment="1" applyProtection="1">
      <alignment horizontal="center" vertical="center"/>
      <protection locked="0"/>
    </xf>
    <xf numFmtId="0" fontId="23" fillId="0" borderId="8" xfId="0" applyFont="1" applyFill="1" applyBorder="1" applyAlignment="1" applyProtection="1">
      <alignment horizontal="left" vertical="top" wrapText="1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164" fontId="17" fillId="8" borderId="74" xfId="14" applyNumberFormat="1" applyFont="1" applyFill="1" applyBorder="1" applyAlignment="1">
      <alignment horizontal="left"/>
    </xf>
    <xf numFmtId="164" fontId="17" fillId="8" borderId="75" xfId="14" applyNumberFormat="1" applyFont="1" applyFill="1" applyBorder="1" applyAlignment="1">
      <alignment horizontal="left"/>
    </xf>
    <xf numFmtId="164" fontId="17" fillId="8" borderId="74" xfId="14" applyNumberFormat="1" applyFont="1" applyFill="1" applyBorder="1" applyAlignment="1">
      <alignment horizontal="right"/>
    </xf>
    <xf numFmtId="0" fontId="0" fillId="0" borderId="75" xfId="0" applyBorder="1" applyAlignment="1">
      <alignment horizontal="right"/>
    </xf>
    <xf numFmtId="0" fontId="0" fillId="0" borderId="76" xfId="0" applyBorder="1" applyAlignment="1">
      <alignment horizontal="right"/>
    </xf>
  </cellXfs>
  <cellStyles count="323">
    <cellStyle name="20 % – Zvýraznění1" xfId="49" builtinId="30" customBuiltin="1"/>
    <cellStyle name="20 % – Zvýraznění1 2" xfId="81"/>
    <cellStyle name="20 % – Zvýraznění1 2 2" xfId="112"/>
    <cellStyle name="20 % – Zvýraznění1 2 2 2" xfId="238"/>
    <cellStyle name="20 % – Zvýraznění1 2 3" xfId="142"/>
    <cellStyle name="20 % – Zvýraznění1 2 3 2" xfId="268"/>
    <cellStyle name="20 % – Zvýraznění1 2 4" xfId="172"/>
    <cellStyle name="20 % – Zvýraznění1 2 4 2" xfId="298"/>
    <cellStyle name="20 % – Zvýraznění1 2 5" xfId="208"/>
    <cellStyle name="20 % – Zvýraznění1 3" xfId="96"/>
    <cellStyle name="20 % – Zvýraznění1 3 2" xfId="222"/>
    <cellStyle name="20 % – Zvýraznění1 4" xfId="126"/>
    <cellStyle name="20 % – Zvýraznění1 4 2" xfId="252"/>
    <cellStyle name="20 % – Zvýraznění1 5" xfId="156"/>
    <cellStyle name="20 % – Zvýraznění1 5 2" xfId="282"/>
    <cellStyle name="20 % – Zvýraznění1 6" xfId="192"/>
    <cellStyle name="20 % – Zvýraznění2" xfId="53" builtinId="34" customBuiltin="1"/>
    <cellStyle name="20 % – Zvýraznění2 2" xfId="82"/>
    <cellStyle name="20 % – Zvýraznění2 2 2" xfId="113"/>
    <cellStyle name="20 % – Zvýraznění2 2 2 2" xfId="239"/>
    <cellStyle name="20 % – Zvýraznění2 2 3" xfId="143"/>
    <cellStyle name="20 % – Zvýraznění2 2 3 2" xfId="269"/>
    <cellStyle name="20 % – Zvýraznění2 2 4" xfId="173"/>
    <cellStyle name="20 % – Zvýraznění2 2 4 2" xfId="299"/>
    <cellStyle name="20 % – Zvýraznění2 2 5" xfId="209"/>
    <cellStyle name="20 % – Zvýraznění2 3" xfId="98"/>
    <cellStyle name="20 % – Zvýraznění2 3 2" xfId="224"/>
    <cellStyle name="20 % – Zvýraznění2 4" xfId="128"/>
    <cellStyle name="20 % – Zvýraznění2 4 2" xfId="254"/>
    <cellStyle name="20 % – Zvýraznění2 5" xfId="158"/>
    <cellStyle name="20 % – Zvýraznění2 5 2" xfId="284"/>
    <cellStyle name="20 % – Zvýraznění2 6" xfId="194"/>
    <cellStyle name="20 % – Zvýraznění3" xfId="57" builtinId="38" customBuiltin="1"/>
    <cellStyle name="20 % – Zvýraznění3 2" xfId="83"/>
    <cellStyle name="20 % – Zvýraznění3 2 2" xfId="114"/>
    <cellStyle name="20 % – Zvýraznění3 2 2 2" xfId="240"/>
    <cellStyle name="20 % – Zvýraznění3 2 3" xfId="144"/>
    <cellStyle name="20 % – Zvýraznění3 2 3 2" xfId="270"/>
    <cellStyle name="20 % – Zvýraznění3 2 4" xfId="174"/>
    <cellStyle name="20 % – Zvýraznění3 2 4 2" xfId="300"/>
    <cellStyle name="20 % – Zvýraznění3 2 5" xfId="210"/>
    <cellStyle name="20 % – Zvýraznění3 3" xfId="100"/>
    <cellStyle name="20 % – Zvýraznění3 3 2" xfId="226"/>
    <cellStyle name="20 % – Zvýraznění3 4" xfId="130"/>
    <cellStyle name="20 % – Zvýraznění3 4 2" xfId="256"/>
    <cellStyle name="20 % – Zvýraznění3 5" xfId="160"/>
    <cellStyle name="20 % – Zvýraznění3 5 2" xfId="286"/>
    <cellStyle name="20 % – Zvýraznění3 6" xfId="196"/>
    <cellStyle name="20 % – Zvýraznění4" xfId="61" builtinId="42" customBuiltin="1"/>
    <cellStyle name="20 % – Zvýraznění4 2" xfId="84"/>
    <cellStyle name="20 % – Zvýraznění4 2 2" xfId="115"/>
    <cellStyle name="20 % – Zvýraznění4 2 2 2" xfId="241"/>
    <cellStyle name="20 % – Zvýraznění4 2 3" xfId="145"/>
    <cellStyle name="20 % – Zvýraznění4 2 3 2" xfId="271"/>
    <cellStyle name="20 % – Zvýraznění4 2 4" xfId="175"/>
    <cellStyle name="20 % – Zvýraznění4 2 4 2" xfId="301"/>
    <cellStyle name="20 % – Zvýraznění4 2 5" xfId="211"/>
    <cellStyle name="20 % – Zvýraznění4 3" xfId="102"/>
    <cellStyle name="20 % – Zvýraznění4 3 2" xfId="228"/>
    <cellStyle name="20 % – Zvýraznění4 4" xfId="132"/>
    <cellStyle name="20 % – Zvýraznění4 4 2" xfId="258"/>
    <cellStyle name="20 % – Zvýraznění4 5" xfId="162"/>
    <cellStyle name="20 % – Zvýraznění4 5 2" xfId="288"/>
    <cellStyle name="20 % – Zvýraznění4 6" xfId="198"/>
    <cellStyle name="20 % – Zvýraznění5" xfId="65" builtinId="46" customBuiltin="1"/>
    <cellStyle name="20 % – Zvýraznění5 2" xfId="85"/>
    <cellStyle name="20 % – Zvýraznění5 2 2" xfId="116"/>
    <cellStyle name="20 % – Zvýraznění5 2 2 2" xfId="242"/>
    <cellStyle name="20 % – Zvýraznění5 2 3" xfId="146"/>
    <cellStyle name="20 % – Zvýraznění5 2 3 2" xfId="272"/>
    <cellStyle name="20 % – Zvýraznění5 2 4" xfId="176"/>
    <cellStyle name="20 % – Zvýraznění5 2 4 2" xfId="302"/>
    <cellStyle name="20 % – Zvýraznění5 2 5" xfId="212"/>
    <cellStyle name="20 % – Zvýraznění5 3" xfId="104"/>
    <cellStyle name="20 % – Zvýraznění5 3 2" xfId="230"/>
    <cellStyle name="20 % – Zvýraznění5 4" xfId="134"/>
    <cellStyle name="20 % – Zvýraznění5 4 2" xfId="260"/>
    <cellStyle name="20 % – Zvýraznění5 5" xfId="164"/>
    <cellStyle name="20 % – Zvýraznění5 5 2" xfId="290"/>
    <cellStyle name="20 % – Zvýraznění5 6" xfId="200"/>
    <cellStyle name="20 % – Zvýraznění6" xfId="69" builtinId="50" customBuiltin="1"/>
    <cellStyle name="20 % – Zvýraznění6 2" xfId="86"/>
    <cellStyle name="20 % – Zvýraznění6 2 2" xfId="117"/>
    <cellStyle name="20 % – Zvýraznění6 2 2 2" xfId="243"/>
    <cellStyle name="20 % – Zvýraznění6 2 3" xfId="147"/>
    <cellStyle name="20 % – Zvýraznění6 2 3 2" xfId="273"/>
    <cellStyle name="20 % – Zvýraznění6 2 4" xfId="177"/>
    <cellStyle name="20 % – Zvýraznění6 2 4 2" xfId="303"/>
    <cellStyle name="20 % – Zvýraznění6 2 5" xfId="213"/>
    <cellStyle name="20 % – Zvýraznění6 3" xfId="106"/>
    <cellStyle name="20 % – Zvýraznění6 3 2" xfId="232"/>
    <cellStyle name="20 % – Zvýraznění6 4" xfId="136"/>
    <cellStyle name="20 % – Zvýraznění6 4 2" xfId="262"/>
    <cellStyle name="20 % – Zvýraznění6 5" xfId="166"/>
    <cellStyle name="20 % – Zvýraznění6 5 2" xfId="292"/>
    <cellStyle name="20 % – Zvýraznění6 6" xfId="202"/>
    <cellStyle name="40 % – Zvýraznění1" xfId="50" builtinId="31" customBuiltin="1"/>
    <cellStyle name="40 % – Zvýraznění1 2" xfId="87"/>
    <cellStyle name="40 % – Zvýraznění1 2 2" xfId="118"/>
    <cellStyle name="40 % – Zvýraznění1 2 2 2" xfId="244"/>
    <cellStyle name="40 % – Zvýraznění1 2 3" xfId="148"/>
    <cellStyle name="40 % – Zvýraznění1 2 3 2" xfId="274"/>
    <cellStyle name="40 % – Zvýraznění1 2 4" xfId="178"/>
    <cellStyle name="40 % – Zvýraznění1 2 4 2" xfId="304"/>
    <cellStyle name="40 % – Zvýraznění1 2 5" xfId="214"/>
    <cellStyle name="40 % – Zvýraznění1 3" xfId="97"/>
    <cellStyle name="40 % – Zvýraznění1 3 2" xfId="223"/>
    <cellStyle name="40 % – Zvýraznění1 4" xfId="127"/>
    <cellStyle name="40 % – Zvýraznění1 4 2" xfId="253"/>
    <cellStyle name="40 % – Zvýraznění1 5" xfId="157"/>
    <cellStyle name="40 % – Zvýraznění1 5 2" xfId="283"/>
    <cellStyle name="40 % – Zvýraznění1 6" xfId="193"/>
    <cellStyle name="40 % – Zvýraznění2" xfId="54" builtinId="35" customBuiltin="1"/>
    <cellStyle name="40 % – Zvýraznění2 2" xfId="88"/>
    <cellStyle name="40 % – Zvýraznění2 2 2" xfId="119"/>
    <cellStyle name="40 % – Zvýraznění2 2 2 2" xfId="245"/>
    <cellStyle name="40 % – Zvýraznění2 2 3" xfId="149"/>
    <cellStyle name="40 % – Zvýraznění2 2 3 2" xfId="275"/>
    <cellStyle name="40 % – Zvýraznění2 2 4" xfId="179"/>
    <cellStyle name="40 % – Zvýraznění2 2 4 2" xfId="305"/>
    <cellStyle name="40 % – Zvýraznění2 2 5" xfId="215"/>
    <cellStyle name="40 % – Zvýraznění2 3" xfId="99"/>
    <cellStyle name="40 % – Zvýraznění2 3 2" xfId="225"/>
    <cellStyle name="40 % – Zvýraznění2 4" xfId="129"/>
    <cellStyle name="40 % – Zvýraznění2 4 2" xfId="255"/>
    <cellStyle name="40 % – Zvýraznění2 5" xfId="159"/>
    <cellStyle name="40 % – Zvýraznění2 5 2" xfId="285"/>
    <cellStyle name="40 % – Zvýraznění2 6" xfId="195"/>
    <cellStyle name="40 % – Zvýraznění3" xfId="58" builtinId="39" customBuiltin="1"/>
    <cellStyle name="40 % – Zvýraznění3 2" xfId="89"/>
    <cellStyle name="40 % – Zvýraznění3 2 2" xfId="120"/>
    <cellStyle name="40 % – Zvýraznění3 2 2 2" xfId="246"/>
    <cellStyle name="40 % – Zvýraznění3 2 3" xfId="150"/>
    <cellStyle name="40 % – Zvýraznění3 2 3 2" xfId="276"/>
    <cellStyle name="40 % – Zvýraznění3 2 4" xfId="180"/>
    <cellStyle name="40 % – Zvýraznění3 2 4 2" xfId="306"/>
    <cellStyle name="40 % – Zvýraznění3 2 5" xfId="216"/>
    <cellStyle name="40 % – Zvýraznění3 3" xfId="101"/>
    <cellStyle name="40 % – Zvýraznění3 3 2" xfId="227"/>
    <cellStyle name="40 % – Zvýraznění3 4" xfId="131"/>
    <cellStyle name="40 % – Zvýraznění3 4 2" xfId="257"/>
    <cellStyle name="40 % – Zvýraznění3 5" xfId="161"/>
    <cellStyle name="40 % – Zvýraznění3 5 2" xfId="287"/>
    <cellStyle name="40 % – Zvýraznění3 6" xfId="197"/>
    <cellStyle name="40 % – Zvýraznění4" xfId="62" builtinId="43" customBuiltin="1"/>
    <cellStyle name="40 % – Zvýraznění4 2" xfId="90"/>
    <cellStyle name="40 % – Zvýraznění4 2 2" xfId="121"/>
    <cellStyle name="40 % – Zvýraznění4 2 2 2" xfId="247"/>
    <cellStyle name="40 % – Zvýraznění4 2 3" xfId="151"/>
    <cellStyle name="40 % – Zvýraznění4 2 3 2" xfId="277"/>
    <cellStyle name="40 % – Zvýraznění4 2 4" xfId="181"/>
    <cellStyle name="40 % – Zvýraznění4 2 4 2" xfId="307"/>
    <cellStyle name="40 % – Zvýraznění4 2 5" xfId="217"/>
    <cellStyle name="40 % – Zvýraznění4 3" xfId="103"/>
    <cellStyle name="40 % – Zvýraznění4 3 2" xfId="229"/>
    <cellStyle name="40 % – Zvýraznění4 4" xfId="133"/>
    <cellStyle name="40 % – Zvýraznění4 4 2" xfId="259"/>
    <cellStyle name="40 % – Zvýraznění4 5" xfId="163"/>
    <cellStyle name="40 % – Zvýraznění4 5 2" xfId="289"/>
    <cellStyle name="40 % – Zvýraznění4 6" xfId="199"/>
    <cellStyle name="40 % – Zvýraznění5" xfId="66" builtinId="47" customBuiltin="1"/>
    <cellStyle name="40 % – Zvýraznění5 2" xfId="91"/>
    <cellStyle name="40 % – Zvýraznění5 2 2" xfId="122"/>
    <cellStyle name="40 % – Zvýraznění5 2 2 2" xfId="248"/>
    <cellStyle name="40 % – Zvýraznění5 2 3" xfId="152"/>
    <cellStyle name="40 % – Zvýraznění5 2 3 2" xfId="278"/>
    <cellStyle name="40 % – Zvýraznění5 2 4" xfId="182"/>
    <cellStyle name="40 % – Zvýraznění5 2 4 2" xfId="308"/>
    <cellStyle name="40 % – Zvýraznění5 2 5" xfId="218"/>
    <cellStyle name="40 % – Zvýraznění5 3" xfId="105"/>
    <cellStyle name="40 % – Zvýraznění5 3 2" xfId="231"/>
    <cellStyle name="40 % – Zvýraznění5 4" xfId="135"/>
    <cellStyle name="40 % – Zvýraznění5 4 2" xfId="261"/>
    <cellStyle name="40 % – Zvýraznění5 5" xfId="165"/>
    <cellStyle name="40 % – Zvýraznění5 5 2" xfId="291"/>
    <cellStyle name="40 % – Zvýraznění5 6" xfId="201"/>
    <cellStyle name="40 % – Zvýraznění6" xfId="70" builtinId="51" customBuiltin="1"/>
    <cellStyle name="40 % – Zvýraznění6 2" xfId="92"/>
    <cellStyle name="40 % – Zvýraznění6 2 2" xfId="123"/>
    <cellStyle name="40 % – Zvýraznění6 2 2 2" xfId="249"/>
    <cellStyle name="40 % – Zvýraznění6 2 3" xfId="153"/>
    <cellStyle name="40 % – Zvýraznění6 2 3 2" xfId="279"/>
    <cellStyle name="40 % – Zvýraznění6 2 4" xfId="183"/>
    <cellStyle name="40 % – Zvýraznění6 2 4 2" xfId="309"/>
    <cellStyle name="40 % – Zvýraznění6 2 5" xfId="219"/>
    <cellStyle name="40 % – Zvýraznění6 3" xfId="107"/>
    <cellStyle name="40 % – Zvýraznění6 3 2" xfId="233"/>
    <cellStyle name="40 % – Zvýraznění6 4" xfId="137"/>
    <cellStyle name="40 % – Zvýraznění6 4 2" xfId="263"/>
    <cellStyle name="40 % – Zvýraznění6 5" xfId="167"/>
    <cellStyle name="40 % – Zvýraznění6 5 2" xfId="293"/>
    <cellStyle name="40 % – Zvýraznění6 6" xfId="203"/>
    <cellStyle name="60 % – Zvýraznění1" xfId="51" builtinId="32" customBuiltin="1"/>
    <cellStyle name="60 % – Zvýraznění2" xfId="55" builtinId="36" customBuiltin="1"/>
    <cellStyle name="60 % – Zvýraznění3" xfId="59" builtinId="40" customBuiltin="1"/>
    <cellStyle name="60 % – Zvýraznění4" xfId="63" builtinId="44" customBuiltin="1"/>
    <cellStyle name="60 % – Zvýraznění5" xfId="67" builtinId="48" customBuiltin="1"/>
    <cellStyle name="60 % – Zvýraznění6" xfId="71" builtinId="52" customBuiltin="1"/>
    <cellStyle name="Celkem" xfId="47" builtinId="25" customBuiltin="1"/>
    <cellStyle name="čárky 2" xfId="27"/>
    <cellStyle name="Dezimal [0]_Tabelle1" xfId="1"/>
    <cellStyle name="Dezimal_Tabelle1" xfId="2"/>
    <cellStyle name="Euro" xfId="76"/>
    <cellStyle name="Firma" xfId="3"/>
    <cellStyle name="Hlavní nadpis" xfId="4"/>
    <cellStyle name="Chybně" xfId="38" builtinId="27" customBuiltin="1"/>
    <cellStyle name="Kontrolní buňka" xfId="44" builtinId="23" customBuiltin="1"/>
    <cellStyle name="Měna 2" xfId="317"/>
    <cellStyle name="měny 2" xfId="29"/>
    <cellStyle name="měny 2 2" xfId="72"/>
    <cellStyle name="měny 3" xfId="28"/>
    <cellStyle name="měny 3 2" xfId="78"/>
    <cellStyle name="měny 3 2 2" xfId="205"/>
    <cellStyle name="měny 3 3" xfId="109"/>
    <cellStyle name="měny 3 3 2" xfId="235"/>
    <cellStyle name="měny 3 4" xfId="139"/>
    <cellStyle name="měny 3 4 2" xfId="265"/>
    <cellStyle name="měny 3 5" xfId="169"/>
    <cellStyle name="měny 3 5 2" xfId="295"/>
    <cellStyle name="měny 4" xfId="93"/>
    <cellStyle name="měny 4 2" xfId="124"/>
    <cellStyle name="měny 4 2 2" xfId="250"/>
    <cellStyle name="měny 4 3" xfId="154"/>
    <cellStyle name="měny 4 3 2" xfId="280"/>
    <cellStyle name="měny 4 4" xfId="184"/>
    <cellStyle name="měny 4 4 2" xfId="310"/>
    <cellStyle name="měny 4 5" xfId="220"/>
    <cellStyle name="měny 5" xfId="316"/>
    <cellStyle name="Nadpis 1" xfId="33" builtinId="16" customBuiltin="1"/>
    <cellStyle name="Nadpis 2" xfId="34" builtinId="17" customBuiltin="1"/>
    <cellStyle name="Nadpis 3" xfId="35" builtinId="18" customBuiltin="1"/>
    <cellStyle name="Nadpis 4" xfId="36" builtinId="19" customBuiltin="1"/>
    <cellStyle name="Název" xfId="32" builtinId="15" customBuiltin="1"/>
    <cellStyle name="Neutrální" xfId="39" builtinId="28" customBuiltin="1"/>
    <cellStyle name="normálne 2" xfId="318"/>
    <cellStyle name="normálne 2 2" xfId="319"/>
    <cellStyle name="normální" xfId="0" builtinId="0"/>
    <cellStyle name="normální 2" xfId="5"/>
    <cellStyle name="normální 2 2" xfId="6"/>
    <cellStyle name="normální 2 2 2" xfId="186"/>
    <cellStyle name="normální 2 3" xfId="7"/>
    <cellStyle name="normální 2 3 2" xfId="187"/>
    <cellStyle name="normální 2 4" xfId="8"/>
    <cellStyle name="normální 2 4 2" xfId="188"/>
    <cellStyle name="normální 2 5" xfId="30"/>
    <cellStyle name="normální 3" xfId="26"/>
    <cellStyle name="normální 3 2" xfId="75"/>
    <cellStyle name="normální 3 3" xfId="77"/>
    <cellStyle name="normální 3 3 2" xfId="108"/>
    <cellStyle name="normální 3 3 2 2" xfId="234"/>
    <cellStyle name="normální 3 3 3" xfId="138"/>
    <cellStyle name="normální 3 3 3 2" xfId="264"/>
    <cellStyle name="normální 3 3 4" xfId="168"/>
    <cellStyle name="normální 3 3 4 2" xfId="294"/>
    <cellStyle name="normální 3 3 5" xfId="204"/>
    <cellStyle name="normální 3 4" xfId="73"/>
    <cellStyle name="normální 4" xfId="80"/>
    <cellStyle name="normální 4 2" xfId="9"/>
    <cellStyle name="normální 4 2 2" xfId="189"/>
    <cellStyle name="normální 4 3" xfId="10"/>
    <cellStyle name="normální 4 3 2" xfId="190"/>
    <cellStyle name="normální 4 4" xfId="11"/>
    <cellStyle name="normální 4 4 2" xfId="191"/>
    <cellStyle name="normální 4 5" xfId="111"/>
    <cellStyle name="normální 4 5 2" xfId="237"/>
    <cellStyle name="normální 4 6" xfId="141"/>
    <cellStyle name="normální 4 6 2" xfId="267"/>
    <cellStyle name="normální 4 7" xfId="171"/>
    <cellStyle name="normální 4 7 2" xfId="297"/>
    <cellStyle name="normální 4 8" xfId="207"/>
    <cellStyle name="normální 5" xfId="312"/>
    <cellStyle name="normální 6" xfId="314"/>
    <cellStyle name="normální 7" xfId="322"/>
    <cellStyle name="normální_PŘELOŽKY VO" xfId="12"/>
    <cellStyle name="normální_Rozpočet investičních nákladů platí 16,+ specifikace" xfId="13"/>
    <cellStyle name="normální_ROZVODY VO (2)" xfId="14"/>
    <cellStyle name="normální_titulky+seznamy 01" xfId="321"/>
    <cellStyle name="normální_Zadávací podklad pro profese" xfId="15"/>
    <cellStyle name="Podnadpis" xfId="16"/>
    <cellStyle name="Poznámka 2" xfId="79"/>
    <cellStyle name="Poznámka 2 2" xfId="110"/>
    <cellStyle name="Poznámka 2 2 2" xfId="236"/>
    <cellStyle name="Poznámka 2 3" xfId="140"/>
    <cellStyle name="Poznámka 2 3 2" xfId="266"/>
    <cellStyle name="Poznámka 2 4" xfId="170"/>
    <cellStyle name="Poznámka 2 4 2" xfId="296"/>
    <cellStyle name="Poznámka 2 5" xfId="206"/>
    <cellStyle name="Poznámka 3" xfId="94"/>
    <cellStyle name="Poznámka 3 2" xfId="125"/>
    <cellStyle name="Poznámka 3 2 2" xfId="251"/>
    <cellStyle name="Poznámka 3 3" xfId="155"/>
    <cellStyle name="Poznámka 3 3 2" xfId="281"/>
    <cellStyle name="Poznámka 3 4" xfId="185"/>
    <cellStyle name="Poznámka 3 4 2" xfId="311"/>
    <cellStyle name="Poznámka 3 5" xfId="221"/>
    <cellStyle name="procent 2" xfId="74"/>
    <cellStyle name="Procenta 2" xfId="320"/>
    <cellStyle name="Propojená buňka" xfId="43" builtinId="24" customBuiltin="1"/>
    <cellStyle name="R_text" xfId="31"/>
    <cellStyle name="R_type" xfId="95"/>
    <cellStyle name="Správně" xfId="37" builtinId="26" customBuiltin="1"/>
    <cellStyle name="Standard_Tabelle1" xfId="17"/>
    <cellStyle name="Stín+tučně" xfId="18"/>
    <cellStyle name="Stín+tučně+velké písmo" xfId="19"/>
    <cellStyle name="Styl 1" xfId="20"/>
    <cellStyle name="Styl 1 2" xfId="313"/>
    <cellStyle name="Styl 1 3" xfId="315"/>
    <cellStyle name="Text upozornění" xfId="45" builtinId="11" customBuiltin="1"/>
    <cellStyle name="Tučně" xfId="21"/>
    <cellStyle name="TYP ŘÁDKU_4(sloupceJ-L)" xfId="22"/>
    <cellStyle name="Vstup" xfId="40" builtinId="20" customBuiltin="1"/>
    <cellStyle name="Výpočet" xfId="42" builtinId="22" customBuiltin="1"/>
    <cellStyle name="Výstup" xfId="41" builtinId="21" customBuiltin="1"/>
    <cellStyle name="Vysvětlující text" xfId="46" builtinId="53" customBuiltin="1"/>
    <cellStyle name="Währung [0]_Tabelle1" xfId="23"/>
    <cellStyle name="Währung_Tabelle1" xfId="24"/>
    <cellStyle name="základní" xfId="25"/>
    <cellStyle name="Zvýraznění 1" xfId="48" builtinId="29" customBuiltin="1"/>
    <cellStyle name="Zvýraznění 2" xfId="52" builtinId="33" customBuiltin="1"/>
    <cellStyle name="Zvýraznění 3" xfId="56" builtinId="37" customBuiltin="1"/>
    <cellStyle name="Zvýraznění 4" xfId="60" builtinId="41" customBuiltin="1"/>
    <cellStyle name="Zvýraznění 5" xfId="64" builtinId="45" customBuiltin="1"/>
    <cellStyle name="Zvýraznění 6" xfId="68" builtinId="49" customBuiltin="1"/>
  </cellStyles>
  <dxfs count="3"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  <dxf>
      <fill>
        <patternFill patternType="none">
          <bgColor indexed="65"/>
        </patternFill>
      </fill>
    </dxf>
    <dxf>
      <font>
        <condense val="0"/>
        <extend val="0"/>
        <color auto="1"/>
      </font>
      <fill>
        <patternFill patternType="none">
          <bgColor indexed="65"/>
        </patternFill>
      </fill>
      <border>
        <left/>
        <right/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133350</xdr:colOff>
      <xdr:row>0</xdr:row>
      <xdr:rowOff>123825</xdr:rowOff>
    </xdr:from>
    <xdr:to>
      <xdr:col>8</xdr:col>
      <xdr:colOff>247650</xdr:colOff>
      <xdr:row>6</xdr:row>
      <xdr:rowOff>123825</xdr:rowOff>
    </xdr:to>
    <xdr:pic>
      <xdr:nvPicPr>
        <xdr:cNvPr id="2" name="Picture 18" descr="logo%20pokus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09800" y="123825"/>
          <a:ext cx="2171700" cy="971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Firemn&#237;%20archiv%20a.s\Zak&#225;zky%20rok%202001\22%20Zelen&#253;%20ostrov%20SP\Kniha%20spec.+%20v&#253;kaz%20v&#253;m&#283;r%20TENDR%203.%20stavba\SO%2011.1%20A%20Architektonicko-stavebn&#237;%20autorizovan&#253;%20Helik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&#269;.%2041%20Zelen&#253;%20ostrov%20roz.%20rozpo&#269;tu%20na%20DC%20(bez%20list.%20v&#253;stupu)/Rozpo&#269;et%20stavby%20dle%20DC/sa_SO51_4_vv_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eny/Bettermann%20OBO/OBO%20Bettermann01_2012z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O 11.1A Výkaz výměr"/>
      <sheetName val="SO 11.1B Výkaz výměr"/>
      <sheetName val="SO 11.1ST Výkaz výměr"/>
      <sheetName val="SO 11.1B Kniha specifikací"/>
      <sheetName val="SO 11.1ST Kniha specifikací"/>
      <sheetName val="SO 11_1A Výkaz výměr"/>
      <sheetName val="SO11_1AVýkazvýměr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O 51.4 Výkaz výměr"/>
      <sheetName val="SO 51_4 Výkaz výměr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5:AT207"/>
  <sheetViews>
    <sheetView showGridLines="0" view="pageBreakPreview" topLeftCell="B1" zoomScaleNormal="100" zoomScaleSheetLayoutView="100" workbookViewId="0">
      <selection activeCell="A16" sqref="A16:L21"/>
    </sheetView>
  </sheetViews>
  <sheetFormatPr defaultRowHeight="12.75"/>
  <cols>
    <col min="1" max="1" width="1.375" style="207" hidden="1" customWidth="1"/>
    <col min="2" max="3" width="8.5" style="207" customWidth="1"/>
    <col min="4" max="4" width="1.25" style="207" customWidth="1"/>
    <col min="5" max="10" width="9" style="207" customWidth="1"/>
    <col min="11" max="11" width="4.375" style="207" customWidth="1"/>
    <col min="12" max="12" width="8.25" style="207" customWidth="1"/>
    <col min="13" max="14" width="9" style="209"/>
    <col min="15" max="15" width="33.25" style="209" customWidth="1"/>
    <col min="16" max="46" width="9" style="209"/>
    <col min="47" max="16384" width="9" style="207"/>
  </cols>
  <sheetData>
    <row r="5" spans="1:12" ht="12.75" customHeight="1">
      <c r="F5" s="208" t="s">
        <v>297</v>
      </c>
    </row>
    <row r="16" spans="1:12" ht="12.75" customHeight="1">
      <c r="A16" s="257" t="s">
        <v>219</v>
      </c>
      <c r="B16" s="257"/>
      <c r="C16" s="257"/>
      <c r="D16" s="257"/>
      <c r="E16" s="257"/>
      <c r="F16" s="257"/>
      <c r="G16" s="257"/>
      <c r="H16" s="257"/>
      <c r="I16" s="257"/>
      <c r="J16" s="257"/>
      <c r="K16" s="257"/>
      <c r="L16" s="257"/>
    </row>
    <row r="17" spans="1:12" ht="12.75" customHeight="1">
      <c r="A17" s="257"/>
      <c r="B17" s="257"/>
      <c r="C17" s="257"/>
      <c r="D17" s="257"/>
      <c r="E17" s="257"/>
      <c r="F17" s="257"/>
      <c r="G17" s="257"/>
      <c r="H17" s="257"/>
      <c r="I17" s="257"/>
      <c r="J17" s="257"/>
      <c r="K17" s="257"/>
      <c r="L17" s="257"/>
    </row>
    <row r="18" spans="1:12" ht="12.75" customHeight="1">
      <c r="A18" s="257"/>
      <c r="B18" s="257"/>
      <c r="C18" s="257"/>
      <c r="D18" s="257"/>
      <c r="E18" s="257"/>
      <c r="F18" s="257"/>
      <c r="G18" s="257"/>
      <c r="H18" s="257"/>
      <c r="I18" s="257"/>
      <c r="J18" s="257"/>
      <c r="K18" s="257"/>
      <c r="L18" s="257"/>
    </row>
    <row r="19" spans="1:12" ht="12.75" customHeight="1">
      <c r="A19" s="257"/>
      <c r="B19" s="257"/>
      <c r="C19" s="257"/>
      <c r="D19" s="257"/>
      <c r="E19" s="257"/>
      <c r="F19" s="257"/>
      <c r="G19" s="257"/>
      <c r="H19" s="257"/>
      <c r="I19" s="257"/>
      <c r="J19" s="257"/>
      <c r="K19" s="257"/>
      <c r="L19" s="257"/>
    </row>
    <row r="20" spans="1:12" ht="12.75" customHeight="1">
      <c r="A20" s="257"/>
      <c r="B20" s="257"/>
      <c r="C20" s="257"/>
      <c r="D20" s="257"/>
      <c r="E20" s="257"/>
      <c r="F20" s="257"/>
      <c r="G20" s="257"/>
      <c r="H20" s="257"/>
      <c r="I20" s="257"/>
      <c r="J20" s="257"/>
      <c r="K20" s="257"/>
      <c r="L20" s="257"/>
    </row>
    <row r="21" spans="1:12" ht="12.75" customHeight="1">
      <c r="A21" s="257"/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</row>
    <row r="22" spans="1:12" ht="36" customHeight="1">
      <c r="A22" s="258" t="s">
        <v>298</v>
      </c>
      <c r="B22" s="258"/>
      <c r="C22" s="258"/>
      <c r="D22" s="258"/>
      <c r="E22" s="258"/>
      <c r="F22" s="258"/>
      <c r="G22" s="258"/>
      <c r="H22" s="258"/>
      <c r="I22" s="258"/>
      <c r="J22" s="258"/>
      <c r="K22" s="258"/>
      <c r="L22" s="258"/>
    </row>
    <row r="23" spans="1:12" ht="24.95" customHeight="1">
      <c r="A23" s="210"/>
      <c r="B23" s="210"/>
      <c r="C23" s="210"/>
      <c r="D23" s="210"/>
      <c r="E23" s="210"/>
      <c r="F23" s="210"/>
      <c r="G23" s="210"/>
      <c r="H23" s="210"/>
      <c r="I23" s="210"/>
      <c r="J23" s="210"/>
      <c r="K23" s="210"/>
      <c r="L23" s="210"/>
    </row>
    <row r="24" spans="1:12" ht="20.100000000000001" customHeight="1"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</row>
    <row r="25" spans="1:12" ht="12.75" customHeight="1">
      <c r="B25" s="211"/>
      <c r="C25" s="211"/>
      <c r="D25" s="211"/>
      <c r="E25" s="211"/>
      <c r="F25" s="211"/>
      <c r="G25" s="211"/>
      <c r="H25" s="211"/>
      <c r="I25" s="211"/>
      <c r="J25" s="211"/>
      <c r="K25" s="211"/>
      <c r="L25" s="211"/>
    </row>
    <row r="26" spans="1:12" ht="12.75" customHeight="1">
      <c r="B26" s="211"/>
      <c r="C26" s="211"/>
      <c r="D26" s="211"/>
      <c r="E26" s="211"/>
      <c r="F26" s="211"/>
      <c r="G26" s="211"/>
      <c r="H26" s="211"/>
      <c r="I26" s="211"/>
      <c r="J26" s="211"/>
      <c r="K26" s="211"/>
      <c r="L26" s="211"/>
    </row>
    <row r="27" spans="1:12" ht="23.25" customHeight="1">
      <c r="A27" s="212"/>
      <c r="B27" s="259" t="s">
        <v>299</v>
      </c>
      <c r="C27" s="259"/>
      <c r="D27" s="259"/>
      <c r="E27" s="259"/>
      <c r="F27" s="259"/>
      <c r="G27" s="259"/>
      <c r="H27" s="259"/>
      <c r="I27" s="259"/>
      <c r="J27" s="259"/>
      <c r="K27" s="259"/>
      <c r="L27" s="259"/>
    </row>
    <row r="28" spans="1:12" ht="23.25" customHeight="1">
      <c r="B28" s="260" t="s">
        <v>300</v>
      </c>
      <c r="C28" s="260"/>
      <c r="D28" s="260"/>
      <c r="E28" s="260"/>
      <c r="F28" s="260"/>
      <c r="G28" s="260"/>
      <c r="H28" s="260"/>
      <c r="I28" s="260"/>
      <c r="J28" s="260"/>
      <c r="K28" s="260"/>
      <c r="L28" s="260"/>
    </row>
    <row r="29" spans="1:12">
      <c r="G29" s="213"/>
      <c r="H29" s="213"/>
      <c r="I29" s="213"/>
      <c r="J29" s="213"/>
      <c r="K29" s="213"/>
    </row>
    <row r="31" spans="1:12" ht="18">
      <c r="B31" s="255" t="s">
        <v>357</v>
      </c>
      <c r="C31" s="256"/>
      <c r="D31" s="256"/>
      <c r="E31" s="256"/>
      <c r="F31" s="256"/>
      <c r="G31" s="256"/>
      <c r="H31" s="256"/>
      <c r="I31" s="256"/>
      <c r="J31" s="256"/>
      <c r="K31" s="256"/>
      <c r="L31" s="256"/>
    </row>
    <row r="32" spans="1:12">
      <c r="H32" s="214"/>
    </row>
    <row r="33" spans="2:11">
      <c r="H33" s="215"/>
    </row>
    <row r="34" spans="2:11">
      <c r="H34" s="215"/>
    </row>
    <row r="41" spans="2:11" ht="30.2" customHeight="1"/>
    <row r="42" spans="2:11" ht="14.25">
      <c r="B42" s="245" t="s">
        <v>301</v>
      </c>
      <c r="C42" s="245"/>
      <c r="D42" s="216" t="s">
        <v>302</v>
      </c>
      <c r="E42" s="253" t="s">
        <v>303</v>
      </c>
      <c r="F42" s="253"/>
      <c r="G42" s="217" t="s">
        <v>358</v>
      </c>
      <c r="H42" s="217"/>
      <c r="I42" s="217"/>
      <c r="J42" s="217"/>
      <c r="K42" s="217"/>
    </row>
    <row r="43" spans="2:11" ht="15" customHeight="1">
      <c r="B43" s="245" t="s">
        <v>28</v>
      </c>
      <c r="C43" s="245"/>
      <c r="D43" s="218" t="s">
        <v>302</v>
      </c>
      <c r="E43" s="254" t="s">
        <v>41</v>
      </c>
      <c r="F43" s="254"/>
      <c r="G43" s="254"/>
      <c r="H43" s="254"/>
      <c r="I43" s="254"/>
      <c r="J43" s="254"/>
      <c r="K43" s="254"/>
    </row>
    <row r="44" spans="2:11" ht="14.25">
      <c r="B44" s="245"/>
      <c r="C44" s="245"/>
      <c r="D44" s="218"/>
      <c r="E44" s="250" t="s">
        <v>304</v>
      </c>
      <c r="F44" s="250"/>
      <c r="G44" s="250"/>
      <c r="H44" s="250"/>
      <c r="I44" s="250"/>
      <c r="J44" s="250"/>
      <c r="K44" s="250"/>
    </row>
    <row r="45" spans="2:11" ht="14.25">
      <c r="B45" s="249"/>
      <c r="C45" s="249"/>
      <c r="D45" s="219"/>
      <c r="E45" s="250" t="s">
        <v>305</v>
      </c>
      <c r="F45" s="250"/>
      <c r="G45" s="250"/>
      <c r="H45" s="250"/>
      <c r="I45" s="250"/>
      <c r="J45" s="250"/>
      <c r="K45" s="250"/>
    </row>
    <row r="46" spans="2:11" ht="14.25">
      <c r="B46" s="220" t="s">
        <v>306</v>
      </c>
      <c r="C46" s="221"/>
      <c r="D46" s="219" t="s">
        <v>302</v>
      </c>
      <c r="E46" s="222" t="s">
        <v>307</v>
      </c>
      <c r="F46" s="222"/>
      <c r="G46" s="222"/>
      <c r="H46" s="222"/>
      <c r="I46" s="222"/>
      <c r="J46" s="222"/>
      <c r="K46" s="222"/>
    </row>
    <row r="47" spans="2:11" ht="14.25">
      <c r="B47" s="251" t="s">
        <v>308</v>
      </c>
      <c r="C47" s="251"/>
      <c r="D47" s="223" t="s">
        <v>302</v>
      </c>
      <c r="E47" s="252" t="s">
        <v>309</v>
      </c>
      <c r="F47" s="252"/>
      <c r="G47" s="252"/>
      <c r="H47" s="252"/>
      <c r="I47" s="252"/>
      <c r="J47" s="252"/>
      <c r="K47" s="252"/>
    </row>
    <row r="48" spans="2:11" ht="14.25">
      <c r="B48" s="251" t="s">
        <v>310</v>
      </c>
      <c r="C48" s="251"/>
      <c r="D48" s="223" t="s">
        <v>302</v>
      </c>
      <c r="E48" s="252" t="s">
        <v>311</v>
      </c>
      <c r="F48" s="252"/>
      <c r="G48" s="252"/>
      <c r="H48" s="252"/>
      <c r="I48" s="252"/>
      <c r="J48" s="252"/>
      <c r="K48" s="252"/>
    </row>
    <row r="49" spans="2:46" ht="14.25">
      <c r="B49" s="245" t="s">
        <v>26</v>
      </c>
      <c r="C49" s="245"/>
      <c r="D49" s="218" t="s">
        <v>302</v>
      </c>
      <c r="E49" s="246" t="s">
        <v>312</v>
      </c>
      <c r="F49" s="246"/>
      <c r="G49" s="246"/>
      <c r="H49" s="246"/>
      <c r="I49" s="246"/>
      <c r="J49" s="246"/>
      <c r="K49" s="246"/>
    </row>
    <row r="50" spans="2:46" ht="14.25">
      <c r="B50" s="245"/>
      <c r="C50" s="245"/>
      <c r="D50" s="218"/>
      <c r="E50" s="247" t="s">
        <v>313</v>
      </c>
      <c r="F50" s="247"/>
      <c r="G50" s="247"/>
      <c r="H50" s="247"/>
      <c r="I50" s="247"/>
      <c r="J50" s="247"/>
      <c r="K50" s="247"/>
    </row>
    <row r="51" spans="2:46" ht="14.25">
      <c r="B51" s="245"/>
      <c r="C51" s="245"/>
      <c r="D51" s="218"/>
      <c r="E51" s="248" t="s">
        <v>314</v>
      </c>
      <c r="F51" s="248"/>
      <c r="G51" s="248"/>
      <c r="H51" s="248"/>
      <c r="I51" s="248"/>
      <c r="J51" s="248"/>
      <c r="K51" s="248"/>
    </row>
    <row r="52" spans="2:46" s="225" customFormat="1" ht="14.25">
      <c r="B52" s="242" t="s">
        <v>315</v>
      </c>
      <c r="C52" s="242"/>
      <c r="D52" s="218" t="s">
        <v>302</v>
      </c>
      <c r="E52" s="243" t="s">
        <v>221</v>
      </c>
      <c r="F52" s="243"/>
      <c r="G52" s="243"/>
      <c r="H52" s="243"/>
      <c r="I52" s="243"/>
      <c r="J52" s="224"/>
      <c r="K52" s="224"/>
      <c r="M52" s="226"/>
      <c r="N52" s="226"/>
      <c r="O52" s="226"/>
      <c r="P52" s="226"/>
      <c r="Q52" s="226"/>
      <c r="R52" s="226"/>
      <c r="S52" s="226"/>
      <c r="T52" s="226"/>
      <c r="U52" s="226"/>
      <c r="V52" s="226"/>
      <c r="W52" s="226"/>
      <c r="X52" s="226"/>
      <c r="Y52" s="226"/>
      <c r="Z52" s="226"/>
      <c r="AA52" s="226"/>
      <c r="AB52" s="226"/>
      <c r="AC52" s="226"/>
      <c r="AD52" s="226"/>
      <c r="AE52" s="226"/>
      <c r="AF52" s="226"/>
      <c r="AG52" s="226"/>
      <c r="AH52" s="226"/>
      <c r="AI52" s="226"/>
      <c r="AJ52" s="226"/>
      <c r="AK52" s="226"/>
      <c r="AL52" s="226"/>
      <c r="AM52" s="226"/>
      <c r="AN52" s="226"/>
      <c r="AO52" s="226"/>
      <c r="AP52" s="226"/>
      <c r="AQ52" s="226"/>
      <c r="AR52" s="226"/>
      <c r="AS52" s="226"/>
      <c r="AT52" s="226"/>
    </row>
    <row r="53" spans="2:46" s="209" customFormat="1" ht="15">
      <c r="B53" s="227"/>
      <c r="C53" s="227"/>
      <c r="D53" s="227"/>
      <c r="E53" s="227"/>
      <c r="F53" s="227"/>
      <c r="G53" s="227"/>
      <c r="H53" s="227"/>
      <c r="I53" s="227"/>
    </row>
    <row r="54" spans="2:46" s="209" customFormat="1" ht="15">
      <c r="B54" s="227"/>
      <c r="C54" s="227"/>
      <c r="D54" s="227"/>
      <c r="E54" s="227"/>
      <c r="F54" s="227"/>
      <c r="G54" s="227"/>
      <c r="H54" s="227"/>
      <c r="I54" s="227"/>
    </row>
    <row r="55" spans="2:46" s="209" customFormat="1">
      <c r="B55" s="228"/>
      <c r="C55" s="228"/>
      <c r="D55" s="228"/>
      <c r="E55" s="228"/>
      <c r="F55" s="228"/>
      <c r="G55" s="228"/>
      <c r="H55" s="228"/>
      <c r="I55" s="228"/>
    </row>
    <row r="56" spans="2:46" s="209" customFormat="1"/>
    <row r="57" spans="2:46" s="209" customFormat="1"/>
    <row r="58" spans="2:46" s="209" customFormat="1"/>
    <row r="59" spans="2:46" s="209" customFormat="1" hidden="1"/>
    <row r="60" spans="2:46" s="229" customFormat="1" hidden="1"/>
    <row r="61" spans="2:46" s="229" customFormat="1" hidden="1"/>
    <row r="62" spans="2:46" s="229" customFormat="1" ht="17.45" hidden="1" customHeight="1"/>
    <row r="63" spans="2:46" s="229" customFormat="1" hidden="1">
      <c r="O63" s="230" t="s">
        <v>316</v>
      </c>
    </row>
    <row r="64" spans="2:46" s="229" customFormat="1" hidden="1">
      <c r="O64" s="231" t="s">
        <v>317</v>
      </c>
    </row>
    <row r="65" spans="7:15" s="229" customFormat="1" hidden="1">
      <c r="O65" s="231" t="s">
        <v>318</v>
      </c>
    </row>
    <row r="66" spans="7:15" s="229" customFormat="1" hidden="1">
      <c r="O66" s="231" t="s">
        <v>319</v>
      </c>
    </row>
    <row r="67" spans="7:15" s="229" customFormat="1" hidden="1">
      <c r="O67" s="231" t="s">
        <v>320</v>
      </c>
    </row>
    <row r="68" spans="7:15" s="229" customFormat="1" hidden="1">
      <c r="O68" s="231" t="s">
        <v>321</v>
      </c>
    </row>
    <row r="69" spans="7:15" s="229" customFormat="1" hidden="1">
      <c r="O69" s="231" t="s">
        <v>322</v>
      </c>
    </row>
    <row r="70" spans="7:15" s="229" customFormat="1" hidden="1">
      <c r="O70" s="231" t="s">
        <v>323</v>
      </c>
    </row>
    <row r="71" spans="7:15" s="229" customFormat="1" hidden="1">
      <c r="O71" s="231" t="s">
        <v>324</v>
      </c>
    </row>
    <row r="72" spans="7:15" s="229" customFormat="1" hidden="1">
      <c r="O72" s="231" t="s">
        <v>325</v>
      </c>
    </row>
    <row r="73" spans="7:15" s="229" customFormat="1" hidden="1">
      <c r="O73" s="231" t="s">
        <v>326</v>
      </c>
    </row>
    <row r="74" spans="7:15" s="229" customFormat="1" hidden="1">
      <c r="O74" s="231" t="s">
        <v>327</v>
      </c>
    </row>
    <row r="75" spans="7:15" s="229" customFormat="1" hidden="1">
      <c r="O75" s="231" t="s">
        <v>328</v>
      </c>
    </row>
    <row r="76" spans="7:15" s="229" customFormat="1" hidden="1">
      <c r="G76" s="244"/>
      <c r="H76" s="244"/>
    </row>
    <row r="77" spans="7:15" s="229" customFormat="1" hidden="1">
      <c r="G77" s="244"/>
      <c r="H77" s="244"/>
    </row>
    <row r="78" spans="7:15" s="229" customFormat="1" hidden="1"/>
    <row r="79" spans="7:15" s="229" customFormat="1" hidden="1"/>
    <row r="80" spans="7:15" s="229" customFormat="1" hidden="1"/>
    <row r="81" spans="15:21" s="229" customFormat="1" hidden="1">
      <c r="O81" s="232" t="s">
        <v>316</v>
      </c>
    </row>
    <row r="82" spans="15:21" s="234" customFormat="1" hidden="1">
      <c r="O82" s="233" t="s">
        <v>329</v>
      </c>
    </row>
    <row r="83" spans="15:21" s="234" customFormat="1" hidden="1">
      <c r="O83" s="233" t="s">
        <v>330</v>
      </c>
      <c r="P83" s="235"/>
      <c r="Q83" s="235"/>
      <c r="R83" s="235"/>
      <c r="S83" s="235"/>
      <c r="T83" s="235"/>
      <c r="U83" s="235"/>
    </row>
    <row r="84" spans="15:21" s="234" customFormat="1" hidden="1">
      <c r="O84" s="233" t="s">
        <v>331</v>
      </c>
      <c r="P84" s="235"/>
      <c r="Q84" s="235"/>
      <c r="R84" s="235"/>
      <c r="S84" s="235"/>
      <c r="T84" s="235"/>
      <c r="U84" s="235"/>
    </row>
    <row r="85" spans="15:21" s="234" customFormat="1" hidden="1">
      <c r="O85" s="233" t="s">
        <v>332</v>
      </c>
      <c r="P85" s="235"/>
      <c r="Q85" s="235"/>
      <c r="R85" s="235"/>
      <c r="S85" s="235"/>
      <c r="T85" s="235"/>
      <c r="U85" s="235"/>
    </row>
    <row r="86" spans="15:21" s="234" customFormat="1" hidden="1">
      <c r="O86" s="233" t="s">
        <v>333</v>
      </c>
      <c r="P86" s="235"/>
      <c r="Q86" s="235"/>
      <c r="R86" s="235"/>
      <c r="S86" s="235"/>
      <c r="T86" s="235"/>
      <c r="U86" s="235"/>
    </row>
    <row r="87" spans="15:21" s="234" customFormat="1" hidden="1">
      <c r="O87" s="233" t="s">
        <v>334</v>
      </c>
      <c r="P87" s="235"/>
      <c r="Q87" s="235"/>
      <c r="R87" s="235"/>
      <c r="S87" s="235"/>
      <c r="T87" s="235"/>
      <c r="U87" s="235"/>
    </row>
    <row r="88" spans="15:21" s="234" customFormat="1" hidden="1">
      <c r="O88" s="233" t="s">
        <v>335</v>
      </c>
      <c r="P88" s="235"/>
      <c r="Q88" s="235"/>
      <c r="R88" s="235"/>
      <c r="S88" s="235"/>
      <c r="T88" s="235"/>
      <c r="U88" s="235"/>
    </row>
    <row r="89" spans="15:21" s="234" customFormat="1" hidden="1">
      <c r="O89" s="233" t="s">
        <v>336</v>
      </c>
      <c r="P89" s="235"/>
      <c r="Q89" s="235"/>
      <c r="R89" s="235"/>
      <c r="S89" s="235"/>
      <c r="T89" s="235"/>
      <c r="U89" s="235"/>
    </row>
    <row r="90" spans="15:21" s="234" customFormat="1" hidden="1">
      <c r="O90" s="233" t="s">
        <v>337</v>
      </c>
      <c r="P90" s="235"/>
      <c r="Q90" s="235"/>
      <c r="R90" s="235"/>
      <c r="S90" s="235"/>
      <c r="T90" s="235"/>
      <c r="U90" s="235"/>
    </row>
    <row r="91" spans="15:21" s="234" customFormat="1" hidden="1">
      <c r="O91" s="233" t="s">
        <v>338</v>
      </c>
      <c r="P91" s="235"/>
      <c r="Q91" s="235"/>
      <c r="R91" s="235"/>
      <c r="S91" s="235"/>
      <c r="T91" s="235"/>
      <c r="U91" s="235"/>
    </row>
    <row r="92" spans="15:21" s="234" customFormat="1" hidden="1">
      <c r="O92" s="233" t="s">
        <v>339</v>
      </c>
      <c r="P92" s="235"/>
      <c r="Q92" s="235"/>
      <c r="R92" s="235"/>
      <c r="S92" s="235"/>
      <c r="T92" s="235"/>
      <c r="U92" s="235"/>
    </row>
    <row r="93" spans="15:21" s="234" customFormat="1" hidden="1">
      <c r="O93" s="233" t="s">
        <v>340</v>
      </c>
      <c r="P93" s="235"/>
      <c r="Q93" s="235"/>
      <c r="R93" s="235"/>
      <c r="S93" s="235"/>
      <c r="T93" s="235"/>
      <c r="U93" s="235"/>
    </row>
    <row r="94" spans="15:21" s="234" customFormat="1" hidden="1">
      <c r="O94" s="233" t="s">
        <v>341</v>
      </c>
      <c r="P94" s="235"/>
      <c r="Q94" s="235"/>
      <c r="R94" s="235"/>
      <c r="S94" s="235"/>
      <c r="T94" s="235"/>
      <c r="U94" s="235"/>
    </row>
    <row r="95" spans="15:21" s="234" customFormat="1" hidden="1">
      <c r="O95" s="233" t="s">
        <v>342</v>
      </c>
      <c r="P95" s="235"/>
      <c r="Q95" s="235"/>
      <c r="R95" s="235"/>
      <c r="S95" s="235"/>
      <c r="T95" s="235"/>
      <c r="U95" s="235"/>
    </row>
    <row r="96" spans="15:21" s="234" customFormat="1" hidden="1">
      <c r="O96" s="233" t="s">
        <v>343</v>
      </c>
      <c r="P96" s="235"/>
      <c r="Q96" s="235"/>
      <c r="R96" s="235"/>
      <c r="S96" s="235"/>
      <c r="T96" s="235"/>
      <c r="U96" s="235"/>
    </row>
    <row r="97" spans="15:21" s="234" customFormat="1" hidden="1">
      <c r="O97" s="233" t="s">
        <v>344</v>
      </c>
      <c r="P97" s="235"/>
      <c r="Q97" s="235"/>
      <c r="R97" s="235"/>
      <c r="S97" s="235"/>
      <c r="T97" s="235"/>
      <c r="U97" s="235"/>
    </row>
    <row r="98" spans="15:21" s="234" customFormat="1" hidden="1">
      <c r="O98" s="233" t="s">
        <v>345</v>
      </c>
      <c r="P98" s="235"/>
      <c r="Q98" s="235"/>
      <c r="R98" s="235"/>
      <c r="S98" s="235"/>
      <c r="T98" s="235"/>
      <c r="U98" s="235"/>
    </row>
    <row r="99" spans="15:21" s="234" customFormat="1" hidden="1">
      <c r="O99" s="233" t="s">
        <v>346</v>
      </c>
      <c r="P99" s="235"/>
      <c r="Q99" s="235"/>
      <c r="R99" s="235"/>
      <c r="S99" s="235"/>
      <c r="T99" s="235"/>
      <c r="U99" s="235"/>
    </row>
    <row r="100" spans="15:21" s="234" customFormat="1" hidden="1">
      <c r="O100" s="233" t="s">
        <v>347</v>
      </c>
      <c r="P100" s="235"/>
      <c r="Q100" s="235"/>
      <c r="R100" s="235"/>
      <c r="S100" s="235"/>
      <c r="T100" s="235"/>
      <c r="U100" s="235"/>
    </row>
    <row r="101" spans="15:21" s="234" customFormat="1" hidden="1">
      <c r="O101" s="233" t="s">
        <v>348</v>
      </c>
      <c r="P101" s="235"/>
      <c r="Q101" s="235"/>
      <c r="R101" s="235"/>
      <c r="S101" s="235"/>
      <c r="T101" s="235"/>
      <c r="U101" s="235"/>
    </row>
    <row r="102" spans="15:21" s="234" customFormat="1" hidden="1">
      <c r="O102" s="233" t="s">
        <v>349</v>
      </c>
    </row>
    <row r="103" spans="15:21" s="234" customFormat="1" hidden="1">
      <c r="O103" s="233" t="s">
        <v>350</v>
      </c>
    </row>
    <row r="104" spans="15:21" s="234" customFormat="1" hidden="1">
      <c r="O104" s="233" t="s">
        <v>351</v>
      </c>
    </row>
    <row r="105" spans="15:21" s="234" customFormat="1" hidden="1"/>
    <row r="106" spans="15:21" s="234" customFormat="1" hidden="1"/>
    <row r="107" spans="15:21" s="234" customFormat="1" hidden="1">
      <c r="O107" s="209"/>
    </row>
    <row r="108" spans="15:21" s="209" customFormat="1"/>
    <row r="109" spans="15:21" s="209" customFormat="1"/>
    <row r="110" spans="15:21" s="209" customFormat="1"/>
    <row r="111" spans="15:21" s="209" customFormat="1"/>
    <row r="112" spans="15:21" s="209" customFormat="1"/>
    <row r="113" s="209" customFormat="1"/>
    <row r="114" s="209" customFormat="1"/>
    <row r="115" s="209" customFormat="1"/>
    <row r="116" s="209" customFormat="1"/>
    <row r="117" s="209" customFormat="1"/>
    <row r="118" s="209" customFormat="1"/>
    <row r="119" s="209" customFormat="1"/>
    <row r="120" s="209" customFormat="1"/>
    <row r="121" s="209" customFormat="1"/>
    <row r="122" s="209" customFormat="1"/>
    <row r="123" s="209" customFormat="1"/>
    <row r="124" s="209" customFormat="1"/>
    <row r="125" s="209" customFormat="1"/>
    <row r="126" s="209" customFormat="1"/>
    <row r="127" s="209" customFormat="1"/>
    <row r="128" s="209" customFormat="1"/>
    <row r="129" s="209" customFormat="1"/>
    <row r="130" s="209" customFormat="1"/>
    <row r="131" s="209" customFormat="1"/>
    <row r="132" s="209" customFormat="1"/>
    <row r="133" s="209" customFormat="1"/>
    <row r="134" s="209" customFormat="1"/>
    <row r="135" s="209" customFormat="1"/>
    <row r="136" s="209" customFormat="1"/>
    <row r="137" s="209" customFormat="1"/>
    <row r="138" s="209" customFormat="1"/>
    <row r="139" s="209" customFormat="1"/>
    <row r="140" s="209" customFormat="1"/>
    <row r="141" s="209" customFormat="1"/>
    <row r="142" s="209" customFormat="1"/>
    <row r="143" s="209" customFormat="1"/>
    <row r="144" s="209" customFormat="1"/>
    <row r="145" s="209" customFormat="1"/>
    <row r="146" s="209" customFormat="1"/>
    <row r="147" s="209" customFormat="1"/>
    <row r="148" s="209" customFormat="1"/>
    <row r="149" s="209" customFormat="1"/>
    <row r="150" s="209" customFormat="1"/>
    <row r="151" s="209" customFormat="1"/>
    <row r="152" s="209" customFormat="1"/>
    <row r="153" s="209" customFormat="1"/>
    <row r="154" s="209" customFormat="1"/>
    <row r="155" s="209" customFormat="1"/>
    <row r="156" s="209" customFormat="1"/>
    <row r="157" s="209" customFormat="1"/>
    <row r="158" s="209" customFormat="1"/>
    <row r="159" s="209" customFormat="1"/>
    <row r="160" s="209" customFormat="1"/>
    <row r="161" s="209" customFormat="1"/>
    <row r="162" s="209" customFormat="1"/>
    <row r="163" s="209" customFormat="1"/>
    <row r="164" s="209" customFormat="1"/>
    <row r="165" s="209" customFormat="1"/>
    <row r="166" s="209" customFormat="1"/>
    <row r="167" s="209" customFormat="1"/>
    <row r="168" s="209" customFormat="1"/>
    <row r="169" s="209" customFormat="1"/>
    <row r="170" s="209" customFormat="1"/>
    <row r="171" s="209" customFormat="1"/>
    <row r="172" s="209" customFormat="1"/>
    <row r="173" s="209" customFormat="1"/>
    <row r="174" s="209" customFormat="1"/>
    <row r="175" s="209" customFormat="1"/>
    <row r="176" s="209" customFormat="1"/>
    <row r="177" s="209" customFormat="1"/>
    <row r="178" s="209" customFormat="1"/>
    <row r="179" s="209" customFormat="1"/>
    <row r="180" s="209" customFormat="1"/>
    <row r="181" s="209" customFormat="1"/>
    <row r="182" s="209" customFormat="1"/>
    <row r="183" s="209" customFormat="1"/>
    <row r="184" s="209" customFormat="1"/>
    <row r="185" s="209" customFormat="1"/>
    <row r="186" s="209" customFormat="1"/>
    <row r="187" s="209" customFormat="1"/>
    <row r="188" s="209" customFormat="1"/>
    <row r="189" s="209" customFormat="1"/>
    <row r="190" s="209" customFormat="1"/>
    <row r="191" s="209" customFormat="1"/>
    <row r="192" s="209" customFormat="1"/>
    <row r="193" s="209" customFormat="1"/>
    <row r="194" s="209" customFormat="1"/>
    <row r="195" s="209" customFormat="1"/>
    <row r="196" s="209" customFormat="1"/>
    <row r="197" s="209" customFormat="1"/>
    <row r="198" s="209" customFormat="1"/>
    <row r="199" s="209" customFormat="1"/>
    <row r="200" s="209" customFormat="1"/>
    <row r="201" s="209" customFormat="1"/>
    <row r="202" s="209" customFormat="1"/>
    <row r="203" s="209" customFormat="1"/>
    <row r="204" s="209" customFormat="1"/>
    <row r="205" s="209" customFormat="1"/>
    <row r="206" s="209" customFormat="1"/>
    <row r="207" s="209" customFormat="1"/>
  </sheetData>
  <mergeCells count="28">
    <mergeCell ref="B31:L31"/>
    <mergeCell ref="A16:L21"/>
    <mergeCell ref="A22:L22"/>
    <mergeCell ref="B24:L24"/>
    <mergeCell ref="B27:L27"/>
    <mergeCell ref="B28:L28"/>
    <mergeCell ref="B42:C42"/>
    <mergeCell ref="E42:F42"/>
    <mergeCell ref="B43:C43"/>
    <mergeCell ref="E43:K43"/>
    <mergeCell ref="B44:C44"/>
    <mergeCell ref="E44:K44"/>
    <mergeCell ref="B45:C45"/>
    <mergeCell ref="E45:K45"/>
    <mergeCell ref="B47:C47"/>
    <mergeCell ref="E47:K47"/>
    <mergeCell ref="B48:C48"/>
    <mergeCell ref="E48:K48"/>
    <mergeCell ref="B52:C52"/>
    <mergeCell ref="E52:I52"/>
    <mergeCell ref="G76:H76"/>
    <mergeCell ref="G77:H77"/>
    <mergeCell ref="B49:C49"/>
    <mergeCell ref="E49:K49"/>
    <mergeCell ref="B50:C50"/>
    <mergeCell ref="E50:K50"/>
    <mergeCell ref="B51:C51"/>
    <mergeCell ref="E51:K51"/>
  </mergeCells>
  <conditionalFormatting sqref="E52:I52 E49:K51">
    <cfRule type="cellIs" dxfId="2" priority="3" stopIfTrue="1" operator="greaterThan">
      <formula>0</formula>
    </cfRule>
  </conditionalFormatting>
  <conditionalFormatting sqref="A16:L21">
    <cfRule type="cellIs" dxfId="1" priority="2" stopIfTrue="1" operator="greaterThan">
      <formula>0</formula>
    </cfRule>
  </conditionalFormatting>
  <conditionalFormatting sqref="E42 G42:K42">
    <cfRule type="cellIs" dxfId="0" priority="1" stopIfTrue="1" operator="greaterThan">
      <formula>0</formula>
    </cfRule>
  </conditionalFormatting>
  <pageMargins left="0.86614173228346458" right="0.55118110236220474" top="0.78740157480314965" bottom="0.59055118110236227" header="0.51181102362204722" footer="0.33"/>
  <pageSetup paperSize="9" scale="96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3"/>
  <sheetViews>
    <sheetView tabSelected="1" view="pageBreakPreview" zoomScaleNormal="100" zoomScaleSheetLayoutView="100" workbookViewId="0">
      <selection activeCell="C16" sqref="C16"/>
    </sheetView>
  </sheetViews>
  <sheetFormatPr defaultRowHeight="15.75"/>
  <cols>
    <col min="1" max="1" width="2.125" customWidth="1"/>
    <col min="2" max="2" width="1.625" customWidth="1"/>
    <col min="3" max="3" width="2.375" customWidth="1"/>
    <col min="4" max="4" width="6" customWidth="1"/>
    <col min="5" max="5" width="11.875" customWidth="1"/>
    <col min="6" max="6" width="0.5" customWidth="1"/>
    <col min="7" max="7" width="2.25" customWidth="1"/>
    <col min="8" max="8" width="2.375" customWidth="1"/>
    <col min="9" max="9" width="8.5" customWidth="1"/>
    <col min="10" max="10" width="11.875" customWidth="1"/>
    <col min="11" max="11" width="0.625" customWidth="1"/>
    <col min="12" max="12" width="2.125" customWidth="1"/>
    <col min="13" max="13" width="2.5" customWidth="1"/>
    <col min="14" max="14" width="1.75" customWidth="1"/>
    <col min="15" max="15" width="11.125" customWidth="1"/>
    <col min="16" max="16" width="2.5" customWidth="1"/>
    <col min="17" max="17" width="1.75" customWidth="1"/>
    <col min="18" max="18" width="11.875" customWidth="1"/>
  </cols>
  <sheetData>
    <row r="1" spans="1:18">
      <c r="A1" s="57"/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9"/>
    </row>
    <row r="2" spans="1:18" ht="23.25">
      <c r="A2" s="60"/>
      <c r="B2" s="61"/>
      <c r="C2" s="61"/>
      <c r="D2" s="61"/>
      <c r="E2" s="61"/>
      <c r="F2" s="61"/>
      <c r="G2" s="62" t="s">
        <v>359</v>
      </c>
      <c r="H2" s="61"/>
      <c r="I2" s="61"/>
      <c r="J2" s="61"/>
      <c r="K2" s="61"/>
      <c r="L2" s="61"/>
      <c r="M2" s="61"/>
      <c r="N2" s="61"/>
      <c r="O2" s="61"/>
      <c r="P2" s="61"/>
      <c r="Q2" s="61"/>
      <c r="R2" s="63"/>
    </row>
    <row r="3" spans="1:18">
      <c r="A3" s="64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65"/>
    </row>
    <row r="4" spans="1:18">
      <c r="A4" s="66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67"/>
    </row>
    <row r="5" spans="1:18">
      <c r="A5" s="68"/>
      <c r="B5" s="54" t="s">
        <v>22</v>
      </c>
      <c r="C5" s="54"/>
      <c r="D5" s="54"/>
      <c r="E5" s="174" t="s">
        <v>219</v>
      </c>
      <c r="F5" s="21"/>
      <c r="G5" s="21"/>
      <c r="H5" s="21"/>
      <c r="I5" s="21"/>
      <c r="J5" s="22"/>
      <c r="K5" s="54"/>
      <c r="L5" s="54"/>
      <c r="M5" s="54"/>
      <c r="N5" s="54"/>
      <c r="O5" s="54"/>
      <c r="P5" s="20"/>
      <c r="Q5" s="23"/>
      <c r="R5" s="69"/>
    </row>
    <row r="6" spans="1:18">
      <c r="A6" s="68"/>
      <c r="B6" s="54"/>
      <c r="C6" s="54"/>
      <c r="D6" s="54"/>
      <c r="E6" s="175"/>
      <c r="F6" s="54"/>
      <c r="G6" s="54"/>
      <c r="H6" s="54"/>
      <c r="I6" s="54"/>
      <c r="J6" s="25"/>
      <c r="K6" s="54"/>
      <c r="L6" s="54"/>
      <c r="M6" s="54"/>
      <c r="N6" s="54"/>
      <c r="O6" s="54"/>
      <c r="P6" s="26"/>
      <c r="Q6" s="70"/>
      <c r="R6" s="71"/>
    </row>
    <row r="7" spans="1:18">
      <c r="A7" s="68"/>
      <c r="B7" s="54" t="s">
        <v>24</v>
      </c>
      <c r="C7" s="54"/>
      <c r="D7" s="54"/>
      <c r="E7" s="261" t="s">
        <v>220</v>
      </c>
      <c r="F7" s="262"/>
      <c r="G7" s="262"/>
      <c r="H7" s="262"/>
      <c r="I7" s="262"/>
      <c r="J7" s="263"/>
      <c r="K7" s="54"/>
      <c r="L7" s="54"/>
      <c r="M7" s="54"/>
      <c r="N7" s="54"/>
      <c r="O7" s="54"/>
      <c r="P7" s="24"/>
      <c r="Q7" s="70"/>
      <c r="R7" s="71"/>
    </row>
    <row r="8" spans="1:18">
      <c r="A8" s="68"/>
      <c r="B8" s="54"/>
      <c r="C8" s="54"/>
      <c r="D8" s="54"/>
      <c r="E8" s="176" t="s">
        <v>23</v>
      </c>
      <c r="F8" s="54"/>
      <c r="G8" s="54"/>
      <c r="H8" s="54"/>
      <c r="I8" s="54"/>
      <c r="J8" s="25"/>
      <c r="K8" s="54"/>
      <c r="L8" s="54"/>
      <c r="M8" s="54"/>
      <c r="N8" s="54"/>
      <c r="O8" s="54"/>
      <c r="P8" s="26"/>
      <c r="Q8" s="70"/>
      <c r="R8" s="71"/>
    </row>
    <row r="9" spans="1:18">
      <c r="A9" s="68"/>
      <c r="B9" s="54"/>
      <c r="C9" s="54"/>
      <c r="D9" s="54"/>
      <c r="E9" s="176"/>
      <c r="F9" s="54"/>
      <c r="G9" s="54"/>
      <c r="H9" s="54"/>
      <c r="I9" s="54"/>
      <c r="J9" s="25"/>
      <c r="K9" s="54"/>
      <c r="L9" s="54"/>
      <c r="M9" s="54"/>
      <c r="N9" s="54"/>
      <c r="O9" s="54"/>
      <c r="P9" s="26"/>
      <c r="Q9" s="70"/>
      <c r="R9" s="71"/>
    </row>
    <row r="10" spans="1:18">
      <c r="A10" s="68"/>
      <c r="B10" s="54" t="s">
        <v>25</v>
      </c>
      <c r="C10" s="54"/>
      <c r="D10" s="54"/>
      <c r="E10" s="177" t="s">
        <v>222</v>
      </c>
      <c r="F10" s="27"/>
      <c r="G10" s="27"/>
      <c r="H10" s="27"/>
      <c r="I10" s="27"/>
      <c r="J10" s="28"/>
      <c r="K10" s="54"/>
      <c r="L10" s="54"/>
      <c r="M10" s="54"/>
      <c r="N10" s="54"/>
      <c r="O10" s="54"/>
      <c r="P10" s="29"/>
      <c r="Q10" s="30"/>
      <c r="R10" s="72"/>
    </row>
    <row r="11" spans="1:18">
      <c r="A11" s="68"/>
      <c r="B11" s="54"/>
      <c r="C11" s="54"/>
      <c r="D11" s="54"/>
      <c r="E11" s="178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70"/>
      <c r="Q11" s="70"/>
      <c r="R11" s="71"/>
    </row>
    <row r="12" spans="1:18">
      <c r="A12" s="68"/>
      <c r="B12" s="54"/>
      <c r="C12" s="54"/>
      <c r="D12" s="54"/>
      <c r="E12" s="178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70"/>
      <c r="Q12" s="70"/>
      <c r="R12" s="71"/>
    </row>
    <row r="13" spans="1:18">
      <c r="A13" s="68"/>
      <c r="B13" s="54"/>
      <c r="C13" s="54"/>
      <c r="D13" s="54"/>
      <c r="E13" s="178" t="s">
        <v>23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70"/>
      <c r="Q13" s="70"/>
      <c r="R13" s="71"/>
    </row>
    <row r="14" spans="1:18">
      <c r="A14" s="68"/>
      <c r="B14" s="54"/>
      <c r="C14" s="54"/>
      <c r="D14" s="54"/>
      <c r="E14" s="178" t="s">
        <v>23</v>
      </c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70"/>
      <c r="Q14" s="70"/>
      <c r="R14" s="71"/>
    </row>
    <row r="15" spans="1:18">
      <c r="A15" s="68"/>
      <c r="B15" s="54"/>
      <c r="C15" s="54"/>
      <c r="D15" s="54"/>
      <c r="E15" s="178" t="s">
        <v>23</v>
      </c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70"/>
      <c r="Q15" s="70"/>
      <c r="R15" s="71"/>
    </row>
    <row r="16" spans="1:18">
      <c r="A16" s="68"/>
      <c r="B16" s="54"/>
      <c r="C16" s="54"/>
      <c r="D16" s="54"/>
      <c r="E16" s="178" t="s">
        <v>23</v>
      </c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70"/>
      <c r="Q16" s="70"/>
      <c r="R16" s="71"/>
    </row>
    <row r="17" spans="1:18">
      <c r="A17" s="68"/>
      <c r="B17" s="54"/>
      <c r="C17" s="54"/>
      <c r="D17" s="54"/>
      <c r="E17" s="178" t="s">
        <v>23</v>
      </c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70"/>
      <c r="Q17" s="70"/>
      <c r="R17" s="71"/>
    </row>
    <row r="18" spans="1:18">
      <c r="A18" s="68"/>
      <c r="B18" s="73" t="s">
        <v>14</v>
      </c>
      <c r="C18" s="54"/>
      <c r="D18" s="54"/>
      <c r="E18" s="179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71"/>
    </row>
    <row r="19" spans="1:18">
      <c r="A19" s="68"/>
      <c r="B19" s="54" t="s">
        <v>26</v>
      </c>
      <c r="C19" s="54"/>
      <c r="D19" s="54"/>
      <c r="E19" s="180" t="s">
        <v>199</v>
      </c>
      <c r="F19" s="21"/>
      <c r="G19" s="21"/>
      <c r="H19" s="21"/>
      <c r="I19" s="21"/>
      <c r="J19" s="22"/>
      <c r="K19" s="54"/>
      <c r="L19" s="54"/>
      <c r="M19" s="54"/>
      <c r="N19" s="54"/>
      <c r="O19" s="31"/>
      <c r="P19" s="32"/>
      <c r="Q19" s="33"/>
      <c r="R19" s="74"/>
    </row>
    <row r="20" spans="1:18">
      <c r="A20" s="68"/>
      <c r="B20" s="54" t="s">
        <v>27</v>
      </c>
      <c r="C20" s="54"/>
      <c r="D20" s="54"/>
      <c r="E20" s="181" t="s">
        <v>41</v>
      </c>
      <c r="F20" s="54"/>
      <c r="G20" s="54"/>
      <c r="H20" s="54"/>
      <c r="I20" s="54"/>
      <c r="J20" s="25"/>
      <c r="K20" s="54"/>
      <c r="L20" s="54"/>
      <c r="M20" s="54"/>
      <c r="N20" s="54"/>
      <c r="O20" s="31"/>
      <c r="P20" s="32"/>
      <c r="Q20" s="33"/>
      <c r="R20" s="74"/>
    </row>
    <row r="21" spans="1:18">
      <c r="A21" s="68"/>
      <c r="B21" s="54"/>
      <c r="C21" s="54"/>
      <c r="D21" s="54"/>
      <c r="E21" s="182"/>
      <c r="F21" s="183"/>
      <c r="G21" s="183"/>
      <c r="H21" s="183"/>
      <c r="I21" s="183"/>
      <c r="J21" s="184"/>
      <c r="K21" s="185"/>
      <c r="L21" s="185"/>
      <c r="M21" s="185"/>
      <c r="N21" s="185"/>
      <c r="O21" s="186"/>
      <c r="P21" s="32"/>
      <c r="Q21" s="33"/>
      <c r="R21" s="74"/>
    </row>
    <row r="22" spans="1:18">
      <c r="A22" s="68"/>
      <c r="B22" s="54"/>
      <c r="C22" s="54"/>
      <c r="D22" s="54"/>
      <c r="E22" s="187"/>
      <c r="F22" s="185"/>
      <c r="G22" s="185" t="s">
        <v>29</v>
      </c>
      <c r="H22" s="185"/>
      <c r="I22" s="185"/>
      <c r="J22" s="185"/>
      <c r="K22" s="185"/>
      <c r="L22" s="185"/>
      <c r="M22" s="185"/>
      <c r="N22" s="185"/>
      <c r="O22" s="187" t="s">
        <v>30</v>
      </c>
      <c r="P22" s="70"/>
      <c r="Q22" s="70"/>
      <c r="R22" s="75"/>
    </row>
    <row r="23" spans="1:18">
      <c r="A23" s="68"/>
      <c r="B23" s="54"/>
      <c r="C23" s="54"/>
      <c r="D23" s="54"/>
      <c r="E23" s="186"/>
      <c r="F23" s="185"/>
      <c r="G23" s="188" t="s">
        <v>153</v>
      </c>
      <c r="H23" s="189"/>
      <c r="I23" s="190"/>
      <c r="J23" s="185"/>
      <c r="K23" s="185"/>
      <c r="L23" s="185"/>
      <c r="M23" s="185"/>
      <c r="N23" s="185"/>
      <c r="O23" s="191" t="s">
        <v>221</v>
      </c>
      <c r="P23" s="70"/>
      <c r="Q23" s="70"/>
      <c r="R23" s="76"/>
    </row>
    <row r="24" spans="1:18">
      <c r="A24" s="77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78"/>
    </row>
    <row r="25" spans="1:18">
      <c r="A25" s="79" t="s">
        <v>27</v>
      </c>
      <c r="B25" s="54"/>
      <c r="C25" s="54"/>
      <c r="D25" s="54"/>
      <c r="E25" s="54"/>
      <c r="F25" s="25"/>
      <c r="G25" s="45"/>
      <c r="H25" s="54"/>
      <c r="I25" s="54"/>
      <c r="J25" s="54"/>
      <c r="K25" s="54"/>
      <c r="L25" s="55"/>
      <c r="M25" s="28"/>
      <c r="N25" s="56" t="s">
        <v>32</v>
      </c>
      <c r="O25" s="27"/>
      <c r="P25" s="27"/>
      <c r="Q25" s="27"/>
      <c r="R25" s="71"/>
    </row>
    <row r="26" spans="1:18">
      <c r="A26" s="68"/>
      <c r="B26" s="54"/>
      <c r="C26" s="54"/>
      <c r="D26" s="54"/>
      <c r="E26" s="54"/>
      <c r="F26" s="25"/>
      <c r="G26" s="45"/>
      <c r="H26" s="54"/>
      <c r="I26" s="54"/>
      <c r="J26" s="54"/>
      <c r="K26" s="54"/>
      <c r="L26" s="41">
        <v>23</v>
      </c>
      <c r="M26" s="42" t="s">
        <v>42</v>
      </c>
      <c r="N26" s="35"/>
      <c r="O26" s="35"/>
      <c r="P26" s="35"/>
      <c r="Q26" s="35"/>
      <c r="R26" s="53">
        <f>rekap!C25</f>
        <v>0</v>
      </c>
    </row>
    <row r="27" spans="1:18">
      <c r="A27" s="80" t="s">
        <v>33</v>
      </c>
      <c r="B27" s="27"/>
      <c r="C27" s="27"/>
      <c r="D27" s="27"/>
      <c r="E27" s="27"/>
      <c r="F27" s="28"/>
      <c r="G27" s="46" t="s">
        <v>34</v>
      </c>
      <c r="H27" s="27"/>
      <c r="I27" s="27"/>
      <c r="J27" s="27"/>
      <c r="K27" s="27"/>
      <c r="L27" s="41">
        <v>24</v>
      </c>
      <c r="M27" s="47">
        <v>15</v>
      </c>
      <c r="N27" s="28" t="s">
        <v>31</v>
      </c>
      <c r="O27" s="48">
        <v>0</v>
      </c>
      <c r="P27" s="35" t="s">
        <v>35</v>
      </c>
      <c r="Q27" s="34"/>
      <c r="R27" s="81">
        <f>0.15*O27</f>
        <v>0</v>
      </c>
    </row>
    <row r="28" spans="1:18">
      <c r="A28" s="82" t="s">
        <v>26</v>
      </c>
      <c r="B28" s="21"/>
      <c r="C28" s="21"/>
      <c r="D28" s="21"/>
      <c r="E28" s="21"/>
      <c r="F28" s="22"/>
      <c r="G28" s="49"/>
      <c r="H28" s="21"/>
      <c r="I28" s="21"/>
      <c r="J28" s="21"/>
      <c r="K28" s="21"/>
      <c r="L28" s="41">
        <v>25</v>
      </c>
      <c r="M28" s="50">
        <v>21</v>
      </c>
      <c r="N28" s="34" t="s">
        <v>31</v>
      </c>
      <c r="O28" s="48">
        <f>R26</f>
        <v>0</v>
      </c>
      <c r="P28" s="35" t="s">
        <v>35</v>
      </c>
      <c r="Q28" s="34"/>
      <c r="R28" s="83">
        <f>0.21*O28</f>
        <v>0</v>
      </c>
    </row>
    <row r="29" spans="1:18">
      <c r="A29" s="68"/>
      <c r="B29" s="54"/>
      <c r="C29" s="54"/>
      <c r="D29" s="54"/>
      <c r="E29" s="54"/>
      <c r="F29" s="25"/>
      <c r="G29" s="45"/>
      <c r="H29" s="54"/>
      <c r="I29" s="54"/>
      <c r="J29" s="54"/>
      <c r="K29" s="54"/>
      <c r="L29" s="43">
        <v>26</v>
      </c>
      <c r="M29" s="51" t="s">
        <v>36</v>
      </c>
      <c r="N29" s="44"/>
      <c r="O29" s="44"/>
      <c r="P29" s="44"/>
      <c r="Q29" s="44"/>
      <c r="R29" s="52">
        <f>R26+R27+R28</f>
        <v>0</v>
      </c>
    </row>
    <row r="30" spans="1:18">
      <c r="A30" s="80" t="s">
        <v>33</v>
      </c>
      <c r="B30" s="27"/>
      <c r="C30" s="27"/>
      <c r="D30" s="27"/>
      <c r="E30" s="27"/>
      <c r="F30" s="28"/>
      <c r="G30" s="46" t="s">
        <v>34</v>
      </c>
      <c r="H30" s="27"/>
      <c r="I30" s="27"/>
      <c r="J30" s="27"/>
      <c r="K30" s="27"/>
      <c r="L30" s="39" t="s">
        <v>21</v>
      </c>
      <c r="M30" s="38"/>
      <c r="N30" s="40" t="s">
        <v>37</v>
      </c>
      <c r="O30" s="37"/>
      <c r="P30" s="37"/>
      <c r="Q30" s="37"/>
      <c r="R30" s="84"/>
    </row>
    <row r="31" spans="1:18">
      <c r="A31" s="82" t="s">
        <v>28</v>
      </c>
      <c r="B31" s="21"/>
      <c r="C31" s="21"/>
      <c r="D31" s="21"/>
      <c r="E31" s="21"/>
      <c r="F31" s="22"/>
      <c r="G31" s="49"/>
      <c r="H31" s="21"/>
      <c r="I31" s="21"/>
      <c r="J31" s="21"/>
      <c r="K31" s="21"/>
      <c r="L31" s="41">
        <v>27</v>
      </c>
      <c r="M31" s="42" t="s">
        <v>38</v>
      </c>
      <c r="N31" s="35"/>
      <c r="O31" s="35"/>
      <c r="P31" s="35"/>
      <c r="Q31" s="34"/>
      <c r="R31" s="85">
        <v>0</v>
      </c>
    </row>
    <row r="32" spans="1:18">
      <c r="A32" s="68"/>
      <c r="B32" s="54"/>
      <c r="C32" s="54"/>
      <c r="D32" s="54"/>
      <c r="E32" s="54"/>
      <c r="F32" s="25"/>
      <c r="G32" s="45"/>
      <c r="H32" s="54"/>
      <c r="I32" s="54"/>
      <c r="J32" s="54"/>
      <c r="K32" s="54"/>
      <c r="L32" s="41">
        <v>28</v>
      </c>
      <c r="M32" s="42" t="s">
        <v>39</v>
      </c>
      <c r="N32" s="35"/>
      <c r="O32" s="35"/>
      <c r="P32" s="35"/>
      <c r="Q32" s="34"/>
      <c r="R32" s="85">
        <v>0</v>
      </c>
    </row>
    <row r="33" spans="1:18">
      <c r="A33" s="86" t="s">
        <v>33</v>
      </c>
      <c r="B33" s="87"/>
      <c r="C33" s="87"/>
      <c r="D33" s="87"/>
      <c r="E33" s="87"/>
      <c r="F33" s="88"/>
      <c r="G33" s="89" t="s">
        <v>34</v>
      </c>
      <c r="H33" s="87"/>
      <c r="I33" s="87"/>
      <c r="J33" s="87"/>
      <c r="K33" s="87"/>
      <c r="L33" s="90">
        <v>29</v>
      </c>
      <c r="M33" s="91" t="s">
        <v>40</v>
      </c>
      <c r="N33" s="92"/>
      <c r="O33" s="92"/>
      <c r="P33" s="92"/>
      <c r="Q33" s="93"/>
      <c r="R33" s="94">
        <v>0</v>
      </c>
    </row>
  </sheetData>
  <mergeCells count="1">
    <mergeCell ref="E7:J7"/>
  </mergeCells>
  <pageMargins left="0.78740157480314965" right="0.78740157480314965" top="0.98425196850393704" bottom="0.98425196850393704" header="0.51181102362204722" footer="0.51181102362204722"/>
  <pageSetup paperSize="9" scale="95" fitToHeight="0" orientation="portrait" r:id="rId1"/>
  <headerFooter differentFirst="1" alignWithMargins="0">
    <oddFooter>&amp;Rstrana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view="pageBreakPreview" zoomScaleNormal="100" zoomScaleSheetLayoutView="100" workbookViewId="0">
      <selection activeCell="C16" sqref="C16"/>
    </sheetView>
  </sheetViews>
  <sheetFormatPr defaultRowHeight="15.75"/>
  <cols>
    <col min="1" max="1" width="10.25" customWidth="1"/>
    <col min="2" max="2" width="48.75" customWidth="1"/>
    <col min="3" max="3" width="14.75" bestFit="1" customWidth="1"/>
    <col min="4" max="4" width="11.75" bestFit="1" customWidth="1"/>
  </cols>
  <sheetData>
    <row r="1" spans="1:4" ht="18">
      <c r="A1" s="3" t="s">
        <v>5</v>
      </c>
      <c r="B1" s="4"/>
      <c r="C1" s="4"/>
    </row>
    <row r="2" spans="1:4">
      <c r="A2" s="5" t="s">
        <v>6</v>
      </c>
      <c r="B2" s="6" t="str">
        <f>Krycí!E5</f>
        <v>OU - Pedagogická fakulta areál na ulici Fráni Šrámka Oprava 1.NP a 2.NP traktu SC</v>
      </c>
      <c r="C2" s="7"/>
    </row>
    <row r="3" spans="1:4">
      <c r="A3" s="5" t="s">
        <v>7</v>
      </c>
      <c r="B3" s="6" t="str">
        <f>Krycí!E7</f>
        <v xml:space="preserve">SO 001 - Oprava 1+2.NP objektu "C"
</v>
      </c>
      <c r="C3" s="8"/>
    </row>
    <row r="4" spans="1:4">
      <c r="A4" s="5" t="s">
        <v>8</v>
      </c>
      <c r="B4" s="6"/>
      <c r="C4" s="8"/>
    </row>
    <row r="5" spans="1:4">
      <c r="A5" s="5" t="s">
        <v>9</v>
      </c>
      <c r="B5" s="6" t="str">
        <f>Krycí!E10</f>
        <v xml:space="preserve"> SO 001.5 Elektroinstalace - SLABOPROUD</v>
      </c>
      <c r="C5" s="8"/>
    </row>
    <row r="6" spans="1:4">
      <c r="A6" s="6" t="s">
        <v>10</v>
      </c>
      <c r="B6" s="6"/>
      <c r="C6" s="8"/>
    </row>
    <row r="7" spans="1:4">
      <c r="A7" s="6"/>
      <c r="B7" s="6"/>
      <c r="C7" s="8"/>
    </row>
    <row r="8" spans="1:4">
      <c r="A8" s="6" t="s">
        <v>11</v>
      </c>
      <c r="B8" s="6" t="str">
        <f>Krycí!E19</f>
        <v>Ostravská univerzita v Ostravě, Dvořákova 7, 701 03 Ostrava</v>
      </c>
      <c r="C8" s="8"/>
    </row>
    <row r="9" spans="1:4">
      <c r="A9" s="6" t="s">
        <v>12</v>
      </c>
      <c r="B9" s="6" t="str">
        <f>Krycí!E20</f>
        <v>OSA projekt s.r.o.</v>
      </c>
      <c r="C9" s="8"/>
    </row>
    <row r="10" spans="1:4">
      <c r="A10" s="6" t="s">
        <v>13</v>
      </c>
      <c r="B10" s="152" t="str">
        <f>Krycí!O23</f>
        <v>04/2014</v>
      </c>
      <c r="C10" s="8"/>
    </row>
    <row r="11" spans="1:4">
      <c r="A11" s="9" t="s">
        <v>14</v>
      </c>
      <c r="B11" s="9"/>
      <c r="C11" s="8"/>
    </row>
    <row r="12" spans="1:4">
      <c r="A12" s="4"/>
      <c r="B12" s="4"/>
      <c r="C12" s="4"/>
    </row>
    <row r="13" spans="1:4">
      <c r="A13" s="10" t="s">
        <v>15</v>
      </c>
      <c r="B13" s="11" t="s">
        <v>16</v>
      </c>
      <c r="C13" s="12" t="s">
        <v>17</v>
      </c>
    </row>
    <row r="14" spans="1:4">
      <c r="A14" s="13">
        <v>1</v>
      </c>
      <c r="B14" s="14">
        <v>2</v>
      </c>
      <c r="C14" s="15">
        <v>3</v>
      </c>
    </row>
    <row r="15" spans="1:4">
      <c r="A15" s="16"/>
      <c r="B15" s="17"/>
      <c r="C15" s="17"/>
    </row>
    <row r="16" spans="1:4" s="129" customFormat="1" ht="12.75">
      <c r="A16" s="137" t="str">
        <f>SK!A3</f>
        <v>A</v>
      </c>
      <c r="B16" s="138" t="str">
        <f>SK!C3</f>
        <v>SK - Strukturovaná kabeláž</v>
      </c>
      <c r="C16" s="139">
        <f>SK!J3</f>
        <v>0</v>
      </c>
      <c r="D16" s="139"/>
    </row>
    <row r="17" spans="1:4" s="129" customFormat="1" ht="12.75">
      <c r="A17" s="137" t="str">
        <f>PZTS!A3</f>
        <v>B</v>
      </c>
      <c r="B17" s="138" t="str">
        <f>PZTS!C3</f>
        <v>PZTS - Poplachový a tísňový zabezpečovací systém</v>
      </c>
      <c r="C17" s="139">
        <f>PZTS!K3</f>
        <v>0</v>
      </c>
      <c r="D17" s="139"/>
    </row>
    <row r="18" spans="1:4" s="129" customFormat="1" ht="12.75">
      <c r="A18" s="137" t="str">
        <f>EPS!A3</f>
        <v>C</v>
      </c>
      <c r="B18" s="138" t="str">
        <f>EPS!C3</f>
        <v>EPS - Elektrická požární signalizace</v>
      </c>
      <c r="C18" s="139">
        <f>EPS!J3</f>
        <v>0</v>
      </c>
      <c r="D18" s="139"/>
    </row>
    <row r="19" spans="1:4" s="129" customFormat="1" ht="12.75">
      <c r="A19" s="204"/>
      <c r="B19" s="205"/>
      <c r="C19" s="206"/>
      <c r="D19" s="139"/>
    </row>
    <row r="20" spans="1:4" s="129" customFormat="1" ht="12.75">
      <c r="A20" s="204"/>
      <c r="B20" s="205"/>
      <c r="C20" s="206"/>
      <c r="D20" s="139"/>
    </row>
    <row r="21" spans="1:4" s="129" customFormat="1" ht="12.75">
      <c r="A21" s="204"/>
      <c r="B21" s="205"/>
      <c r="C21" s="206"/>
      <c r="D21" s="139"/>
    </row>
    <row r="22" spans="1:4" s="129" customFormat="1" ht="12.75">
      <c r="A22" s="137"/>
      <c r="B22" s="138"/>
      <c r="C22" s="139"/>
    </row>
    <row r="23" spans="1:4" s="129" customFormat="1" ht="12.75">
      <c r="A23" s="137"/>
      <c r="B23" s="138"/>
      <c r="C23" s="139"/>
    </row>
    <row r="24" spans="1:4">
      <c r="A24" s="132"/>
      <c r="B24" s="133"/>
      <c r="C24" s="134"/>
    </row>
    <row r="25" spans="1:4" s="131" customFormat="1">
      <c r="A25" s="130"/>
      <c r="B25" s="135" t="s">
        <v>51</v>
      </c>
      <c r="C25" s="136">
        <f>SUM(C16:C24)</f>
        <v>0</v>
      </c>
      <c r="D25" s="150"/>
    </row>
    <row r="26" spans="1:4">
      <c r="C26" s="151"/>
    </row>
  </sheetData>
  <pageMargins left="0.78740157480314965" right="0.78740157480314965" top="0.98425196850393704" bottom="0.98425196850393704" header="0.51181102362204722" footer="0.51181102362204722"/>
  <pageSetup paperSize="9" fitToHeight="0" orientation="portrait" r:id="rId1"/>
  <headerFooter alignWithMargins="0">
    <oddFooter>&amp;Rstrana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view="pageBreakPreview" zoomScaleNormal="100" zoomScaleSheetLayoutView="100" workbookViewId="0">
      <pane ySplit="3" topLeftCell="A4" activePane="bottomLeft" state="frozen"/>
      <selection activeCell="C16" sqref="C16"/>
      <selection pane="bottomLeft" activeCell="D55" sqref="D55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96" bestFit="1" customWidth="1"/>
    <col min="6" max="6" width="7.375" style="95" bestFit="1" customWidth="1"/>
    <col min="7" max="7" width="8.125" style="95" bestFit="1" customWidth="1"/>
    <col min="8" max="9" width="10.625" style="95" customWidth="1"/>
    <col min="10" max="10" width="11.75" style="96" bestFit="1" customWidth="1"/>
    <col min="12" max="16384" width="9" style="1"/>
  </cols>
  <sheetData>
    <row r="1" spans="1:10" ht="33" thickTop="1" thickBot="1">
      <c r="A1" s="99" t="s">
        <v>47</v>
      </c>
      <c r="B1" s="100" t="s">
        <v>0</v>
      </c>
      <c r="C1" s="118" t="s">
        <v>1</v>
      </c>
      <c r="D1" s="101" t="s">
        <v>2</v>
      </c>
      <c r="E1" s="102" t="s">
        <v>48</v>
      </c>
      <c r="F1" s="103" t="s">
        <v>43</v>
      </c>
      <c r="G1" s="103" t="s">
        <v>256</v>
      </c>
      <c r="H1" s="103" t="s">
        <v>44</v>
      </c>
      <c r="I1" s="103" t="s">
        <v>45</v>
      </c>
      <c r="J1" s="104" t="s">
        <v>49</v>
      </c>
    </row>
    <row r="2" spans="1:10" ht="18.600000000000001" customHeight="1" thickTop="1" thickBot="1">
      <c r="A2" s="105"/>
      <c r="B2" s="106"/>
      <c r="C2" s="107"/>
      <c r="D2" s="106"/>
      <c r="E2" s="108"/>
      <c r="F2" s="109"/>
      <c r="G2" s="109"/>
      <c r="H2" s="109"/>
      <c r="I2" s="109"/>
      <c r="J2" s="110"/>
    </row>
    <row r="3" spans="1:10" s="2" customFormat="1" ht="16.5" thickBot="1">
      <c r="A3" s="111" t="s">
        <v>18</v>
      </c>
      <c r="B3" s="112"/>
      <c r="C3" s="113" t="s">
        <v>111</v>
      </c>
      <c r="D3" s="112"/>
      <c r="E3" s="112"/>
      <c r="F3" s="114"/>
      <c r="G3" s="114"/>
      <c r="H3" s="264" t="s">
        <v>50</v>
      </c>
      <c r="I3" s="265"/>
      <c r="J3" s="115">
        <f>SUM(J4:J52)</f>
        <v>0</v>
      </c>
    </row>
    <row r="4" spans="1:10" s="2" customFormat="1">
      <c r="A4" s="119" t="s">
        <v>72</v>
      </c>
      <c r="B4" s="120" t="s">
        <v>72</v>
      </c>
      <c r="C4" s="156" t="s">
        <v>255</v>
      </c>
      <c r="D4" s="146"/>
      <c r="E4" s="147"/>
      <c r="F4" s="148"/>
      <c r="G4" s="148"/>
      <c r="H4" s="148"/>
      <c r="I4" s="159"/>
      <c r="J4" s="149">
        <f t="shared" ref="J4:J5" si="0">F4*E4</f>
        <v>0</v>
      </c>
    </row>
    <row r="5" spans="1:10" s="2" customFormat="1">
      <c r="A5" s="119" t="s">
        <v>265</v>
      </c>
      <c r="B5" s="120" t="s">
        <v>265</v>
      </c>
      <c r="C5" s="145" t="s">
        <v>119</v>
      </c>
      <c r="D5" s="146" t="s">
        <v>4</v>
      </c>
      <c r="E5" s="147">
        <v>0</v>
      </c>
      <c r="F5" s="148">
        <f t="shared" ref="F5:F8" si="1">SUM(G5:I5)</f>
        <v>6</v>
      </c>
      <c r="G5" s="159">
        <v>0</v>
      </c>
      <c r="H5" s="148">
        <v>6</v>
      </c>
      <c r="I5" s="159">
        <v>0</v>
      </c>
      <c r="J5" s="149">
        <f t="shared" si="0"/>
        <v>0</v>
      </c>
    </row>
    <row r="6" spans="1:10" s="2" customFormat="1">
      <c r="A6" s="119" t="s">
        <v>266</v>
      </c>
      <c r="B6" s="120" t="s">
        <v>266</v>
      </c>
      <c r="C6" s="145" t="s">
        <v>120</v>
      </c>
      <c r="D6" s="146" t="s">
        <v>4</v>
      </c>
      <c r="E6" s="158">
        <v>0</v>
      </c>
      <c r="F6" s="148">
        <f t="shared" si="1"/>
        <v>7</v>
      </c>
      <c r="G6" s="159">
        <v>0</v>
      </c>
      <c r="H6" s="159">
        <v>7</v>
      </c>
      <c r="I6" s="159">
        <v>0</v>
      </c>
      <c r="J6" s="160">
        <f t="shared" ref="J6" si="2">F6*E6</f>
        <v>0</v>
      </c>
    </row>
    <row r="7" spans="1:10" s="153" customFormat="1">
      <c r="A7" s="119" t="s">
        <v>267</v>
      </c>
      <c r="B7" s="120" t="s">
        <v>267</v>
      </c>
      <c r="C7" s="156" t="s">
        <v>121</v>
      </c>
      <c r="D7" s="157" t="s">
        <v>4</v>
      </c>
      <c r="E7" s="158">
        <v>0</v>
      </c>
      <c r="F7" s="159">
        <f t="shared" si="1"/>
        <v>16</v>
      </c>
      <c r="G7" s="159">
        <v>0</v>
      </c>
      <c r="H7" s="159">
        <v>16</v>
      </c>
      <c r="I7" s="159">
        <v>0</v>
      </c>
      <c r="J7" s="160">
        <f>F7*E7</f>
        <v>0</v>
      </c>
    </row>
    <row r="8" spans="1:10" s="153" customFormat="1">
      <c r="A8" s="119" t="s">
        <v>268</v>
      </c>
      <c r="B8" s="120" t="s">
        <v>268</v>
      </c>
      <c r="C8" s="156" t="s">
        <v>355</v>
      </c>
      <c r="D8" s="157" t="s">
        <v>4</v>
      </c>
      <c r="E8" s="158">
        <v>0</v>
      </c>
      <c r="F8" s="159">
        <f t="shared" si="1"/>
        <v>1</v>
      </c>
      <c r="G8" s="159">
        <v>0</v>
      </c>
      <c r="H8" s="159">
        <v>1</v>
      </c>
      <c r="I8" s="159">
        <v>0</v>
      </c>
      <c r="J8" s="160">
        <f>F8*E8</f>
        <v>0</v>
      </c>
    </row>
    <row r="9" spans="1:10" s="153" customFormat="1">
      <c r="A9" s="119" t="s">
        <v>269</v>
      </c>
      <c r="B9" s="120" t="s">
        <v>269</v>
      </c>
      <c r="C9" s="156"/>
      <c r="D9" s="157"/>
      <c r="E9" s="158">
        <v>0</v>
      </c>
      <c r="F9" s="159"/>
      <c r="G9" s="159"/>
      <c r="H9" s="159"/>
      <c r="I9" s="159"/>
      <c r="J9" s="160">
        <f>F9*E9</f>
        <v>0</v>
      </c>
    </row>
    <row r="10" spans="1:10" s="2" customFormat="1">
      <c r="A10" s="119" t="s">
        <v>73</v>
      </c>
      <c r="B10" s="120" t="s">
        <v>73</v>
      </c>
      <c r="C10" s="145" t="s">
        <v>145</v>
      </c>
      <c r="D10" s="146" t="s">
        <v>3</v>
      </c>
      <c r="E10" s="158">
        <v>0</v>
      </c>
      <c r="F10" s="148">
        <f t="shared" ref="F10:F28" si="3">SUM(G10:I10)</f>
        <v>7074</v>
      </c>
      <c r="G10" s="148">
        <v>0</v>
      </c>
      <c r="H10" s="148">
        <v>5184</v>
      </c>
      <c r="I10" s="159">
        <v>1890</v>
      </c>
      <c r="J10" s="149">
        <f t="shared" ref="J10:J13" si="4">F10*E10</f>
        <v>0</v>
      </c>
    </row>
    <row r="11" spans="1:10" s="2" customFormat="1">
      <c r="A11" s="119" t="s">
        <v>270</v>
      </c>
      <c r="B11" s="120" t="s">
        <v>270</v>
      </c>
      <c r="C11" s="145" t="s">
        <v>146</v>
      </c>
      <c r="D11" s="146" t="s">
        <v>4</v>
      </c>
      <c r="E11" s="158">
        <v>0</v>
      </c>
      <c r="F11" s="148">
        <f t="shared" si="3"/>
        <v>41</v>
      </c>
      <c r="G11" s="148">
        <v>0</v>
      </c>
      <c r="H11" s="148">
        <v>18</v>
      </c>
      <c r="I11" s="159">
        <v>23</v>
      </c>
      <c r="J11" s="149">
        <f t="shared" si="4"/>
        <v>0</v>
      </c>
    </row>
    <row r="12" spans="1:10" s="2" customFormat="1">
      <c r="A12" s="119" t="s">
        <v>74</v>
      </c>
      <c r="B12" s="120" t="s">
        <v>74</v>
      </c>
      <c r="C12" s="156" t="s">
        <v>147</v>
      </c>
      <c r="D12" s="146" t="s">
        <v>4</v>
      </c>
      <c r="E12" s="158">
        <v>0</v>
      </c>
      <c r="F12" s="148">
        <f t="shared" si="3"/>
        <v>4</v>
      </c>
      <c r="G12" s="148">
        <v>0</v>
      </c>
      <c r="H12" s="148">
        <v>2</v>
      </c>
      <c r="I12" s="159">
        <v>2</v>
      </c>
      <c r="J12" s="149">
        <f t="shared" si="4"/>
        <v>0</v>
      </c>
    </row>
    <row r="13" spans="1:10" s="153" customFormat="1">
      <c r="A13" s="119" t="s">
        <v>271</v>
      </c>
      <c r="B13" s="120" t="s">
        <v>271</v>
      </c>
      <c r="C13" s="156" t="s">
        <v>148</v>
      </c>
      <c r="D13" s="157" t="s">
        <v>4</v>
      </c>
      <c r="E13" s="158">
        <v>0</v>
      </c>
      <c r="F13" s="159">
        <f t="shared" si="3"/>
        <v>24</v>
      </c>
      <c r="G13" s="159">
        <v>0</v>
      </c>
      <c r="H13" s="159">
        <v>10</v>
      </c>
      <c r="I13" s="159">
        <v>14</v>
      </c>
      <c r="J13" s="160">
        <f t="shared" si="4"/>
        <v>0</v>
      </c>
    </row>
    <row r="14" spans="1:10" s="153" customFormat="1">
      <c r="A14" s="119" t="s">
        <v>272</v>
      </c>
      <c r="B14" s="120" t="s">
        <v>272</v>
      </c>
      <c r="C14" s="156" t="s">
        <v>118</v>
      </c>
      <c r="D14" s="157" t="s">
        <v>4</v>
      </c>
      <c r="E14" s="158">
        <v>0</v>
      </c>
      <c r="F14" s="159">
        <f t="shared" si="3"/>
        <v>0</v>
      </c>
      <c r="G14" s="159">
        <v>0</v>
      </c>
      <c r="H14" s="159">
        <v>0</v>
      </c>
      <c r="I14" s="159">
        <v>0</v>
      </c>
      <c r="J14" s="160">
        <f t="shared" ref="J14" si="5">F14*E14</f>
        <v>0</v>
      </c>
    </row>
    <row r="15" spans="1:10" s="2" customFormat="1">
      <c r="A15" s="119" t="s">
        <v>273</v>
      </c>
      <c r="B15" s="120" t="s">
        <v>273</v>
      </c>
      <c r="C15" s="145" t="s">
        <v>109</v>
      </c>
      <c r="D15" s="146" t="s">
        <v>4</v>
      </c>
      <c r="E15" s="158">
        <v>0</v>
      </c>
      <c r="F15" s="148">
        <f t="shared" si="3"/>
        <v>138</v>
      </c>
      <c r="G15" s="159">
        <f t="shared" ref="G15:H15" si="6">(G11+G12+G13)*2+G14</f>
        <v>0</v>
      </c>
      <c r="H15" s="159">
        <f t="shared" si="6"/>
        <v>60</v>
      </c>
      <c r="I15" s="159">
        <f>(I11+I12+I13)*2+I14</f>
        <v>78</v>
      </c>
      <c r="J15" s="160">
        <f>F15*E15</f>
        <v>0</v>
      </c>
    </row>
    <row r="16" spans="1:10" s="153" customFormat="1">
      <c r="A16" s="119" t="s">
        <v>75</v>
      </c>
      <c r="B16" s="120" t="s">
        <v>75</v>
      </c>
      <c r="C16" s="156" t="s">
        <v>144</v>
      </c>
      <c r="D16" s="157" t="s">
        <v>4</v>
      </c>
      <c r="E16" s="158">
        <v>0</v>
      </c>
      <c r="F16" s="159">
        <f t="shared" si="3"/>
        <v>138</v>
      </c>
      <c r="G16" s="159">
        <f t="shared" ref="G16:H16" si="7">(G11+G12+G13)*2</f>
        <v>0</v>
      </c>
      <c r="H16" s="159">
        <f t="shared" si="7"/>
        <v>60</v>
      </c>
      <c r="I16" s="159">
        <f>(I11+I12+I13)*2</f>
        <v>78</v>
      </c>
      <c r="J16" s="160">
        <f t="shared" ref="J16:J28" si="8">F16*E16</f>
        <v>0</v>
      </c>
    </row>
    <row r="17" spans="1:10" s="2" customFormat="1">
      <c r="A17" s="119" t="s">
        <v>274</v>
      </c>
      <c r="B17" s="120" t="s">
        <v>274</v>
      </c>
      <c r="C17" s="156" t="s">
        <v>162</v>
      </c>
      <c r="D17" s="157" t="s">
        <v>3</v>
      </c>
      <c r="E17" s="158">
        <v>0</v>
      </c>
      <c r="F17" s="159">
        <f t="shared" si="3"/>
        <v>240</v>
      </c>
      <c r="G17" s="148">
        <v>0</v>
      </c>
      <c r="H17" s="148">
        <v>110</v>
      </c>
      <c r="I17" s="159">
        <v>130</v>
      </c>
      <c r="J17" s="160">
        <f t="shared" si="8"/>
        <v>0</v>
      </c>
    </row>
    <row r="18" spans="1:10" s="2" customFormat="1">
      <c r="A18" s="119" t="s">
        <v>275</v>
      </c>
      <c r="B18" s="120" t="s">
        <v>275</v>
      </c>
      <c r="C18" s="156" t="s">
        <v>163</v>
      </c>
      <c r="D18" s="157" t="s">
        <v>3</v>
      </c>
      <c r="E18" s="158">
        <v>0</v>
      </c>
      <c r="F18" s="159">
        <f t="shared" si="3"/>
        <v>330</v>
      </c>
      <c r="G18" s="148">
        <v>0</v>
      </c>
      <c r="H18" s="148">
        <v>140</v>
      </c>
      <c r="I18" s="159">
        <v>190</v>
      </c>
      <c r="J18" s="160">
        <f t="shared" si="8"/>
        <v>0</v>
      </c>
    </row>
    <row r="19" spans="1:10" s="153" customFormat="1">
      <c r="A19" s="119" t="s">
        <v>276</v>
      </c>
      <c r="B19" s="120" t="s">
        <v>276</v>
      </c>
      <c r="C19" s="156" t="s">
        <v>258</v>
      </c>
      <c r="D19" s="157" t="s">
        <v>3</v>
      </c>
      <c r="E19" s="158">
        <v>0</v>
      </c>
      <c r="F19" s="159">
        <f t="shared" ref="F19" si="9">SUM(G19:I19)</f>
        <v>147</v>
      </c>
      <c r="G19" s="159">
        <v>0</v>
      </c>
      <c r="H19" s="159">
        <v>60</v>
      </c>
      <c r="I19" s="159">
        <v>87</v>
      </c>
      <c r="J19" s="160">
        <f t="shared" ref="J19" si="10">F19*E19</f>
        <v>0</v>
      </c>
    </row>
    <row r="20" spans="1:10" s="153" customFormat="1">
      <c r="A20" s="119" t="s">
        <v>277</v>
      </c>
      <c r="B20" s="120" t="s">
        <v>277</v>
      </c>
      <c r="C20" s="156" t="s">
        <v>134</v>
      </c>
      <c r="D20" s="157" t="s">
        <v>3</v>
      </c>
      <c r="E20" s="158">
        <v>0</v>
      </c>
      <c r="F20" s="159">
        <f t="shared" si="3"/>
        <v>48</v>
      </c>
      <c r="G20" s="159">
        <v>0</v>
      </c>
      <c r="H20" s="159">
        <v>20</v>
      </c>
      <c r="I20" s="159">
        <v>28</v>
      </c>
      <c r="J20" s="160">
        <f t="shared" si="8"/>
        <v>0</v>
      </c>
    </row>
    <row r="21" spans="1:10" s="153" customFormat="1" ht="31.5">
      <c r="A21" s="119" t="s">
        <v>278</v>
      </c>
      <c r="B21" s="120" t="s">
        <v>278</v>
      </c>
      <c r="C21" s="156" t="s">
        <v>149</v>
      </c>
      <c r="D21" s="157" t="s">
        <v>3</v>
      </c>
      <c r="E21" s="158">
        <v>0</v>
      </c>
      <c r="F21" s="159">
        <f t="shared" si="3"/>
        <v>0</v>
      </c>
      <c r="G21" s="159">
        <v>0</v>
      </c>
      <c r="H21" s="159">
        <v>0</v>
      </c>
      <c r="I21" s="159">
        <v>0</v>
      </c>
      <c r="J21" s="160">
        <f t="shared" si="8"/>
        <v>0</v>
      </c>
    </row>
    <row r="22" spans="1:10" s="153" customFormat="1" ht="31.5">
      <c r="A22" s="119" t="s">
        <v>279</v>
      </c>
      <c r="B22" s="120" t="s">
        <v>279</v>
      </c>
      <c r="C22" s="156" t="s">
        <v>150</v>
      </c>
      <c r="D22" s="157" t="s">
        <v>3</v>
      </c>
      <c r="E22" s="158">
        <v>0</v>
      </c>
      <c r="F22" s="159">
        <f t="shared" si="3"/>
        <v>128</v>
      </c>
      <c r="G22" s="159">
        <v>0</v>
      </c>
      <c r="H22" s="159">
        <v>40</v>
      </c>
      <c r="I22" s="159">
        <v>88</v>
      </c>
      <c r="J22" s="160">
        <f t="shared" si="8"/>
        <v>0</v>
      </c>
    </row>
    <row r="23" spans="1:10" s="153" customFormat="1" ht="31.5">
      <c r="A23" s="119" t="s">
        <v>280</v>
      </c>
      <c r="B23" s="120" t="s">
        <v>280</v>
      </c>
      <c r="C23" s="156" t="s">
        <v>213</v>
      </c>
      <c r="D23" s="157" t="s">
        <v>3</v>
      </c>
      <c r="E23" s="158">
        <v>0</v>
      </c>
      <c r="F23" s="159">
        <f t="shared" ref="F23:F24" si="11">SUM(G23:I23)</f>
        <v>18</v>
      </c>
      <c r="G23" s="159">
        <v>0</v>
      </c>
      <c r="H23" s="159">
        <v>18</v>
      </c>
      <c r="I23" s="159">
        <v>0</v>
      </c>
      <c r="J23" s="160">
        <f t="shared" si="8"/>
        <v>0</v>
      </c>
    </row>
    <row r="24" spans="1:10" s="153" customFormat="1" ht="31.5">
      <c r="A24" s="119" t="s">
        <v>281</v>
      </c>
      <c r="B24" s="120" t="s">
        <v>281</v>
      </c>
      <c r="C24" s="156" t="s">
        <v>214</v>
      </c>
      <c r="D24" s="157" t="s">
        <v>3</v>
      </c>
      <c r="E24" s="158">
        <v>0</v>
      </c>
      <c r="F24" s="159">
        <f t="shared" si="11"/>
        <v>46</v>
      </c>
      <c r="G24" s="159">
        <v>0</v>
      </c>
      <c r="H24" s="159">
        <v>46</v>
      </c>
      <c r="I24" s="159">
        <v>0</v>
      </c>
      <c r="J24" s="160">
        <f t="shared" si="8"/>
        <v>0</v>
      </c>
    </row>
    <row r="25" spans="1:10" s="153" customFormat="1">
      <c r="A25" s="119" t="s">
        <v>282</v>
      </c>
      <c r="B25" s="120" t="s">
        <v>282</v>
      </c>
      <c r="C25" s="156" t="s">
        <v>110</v>
      </c>
      <c r="D25" s="157" t="s">
        <v>3</v>
      </c>
      <c r="E25" s="158">
        <v>0</v>
      </c>
      <c r="F25" s="159">
        <f t="shared" si="3"/>
        <v>5</v>
      </c>
      <c r="G25" s="159">
        <v>0</v>
      </c>
      <c r="H25" s="159">
        <v>5</v>
      </c>
      <c r="I25" s="159">
        <v>0</v>
      </c>
      <c r="J25" s="160">
        <f t="shared" si="8"/>
        <v>0</v>
      </c>
    </row>
    <row r="26" spans="1:10" s="153" customFormat="1">
      <c r="A26" s="119" t="s">
        <v>283</v>
      </c>
      <c r="B26" s="120" t="s">
        <v>283</v>
      </c>
      <c r="C26" s="156" t="s">
        <v>141</v>
      </c>
      <c r="D26" s="157" t="s">
        <v>4</v>
      </c>
      <c r="E26" s="158">
        <v>0</v>
      </c>
      <c r="F26" s="159">
        <f t="shared" si="3"/>
        <v>41</v>
      </c>
      <c r="G26" s="159">
        <f t="shared" ref="G26:H26" si="12">G11</f>
        <v>0</v>
      </c>
      <c r="H26" s="159">
        <f t="shared" si="12"/>
        <v>18</v>
      </c>
      <c r="I26" s="159">
        <f>I11</f>
        <v>23</v>
      </c>
      <c r="J26" s="160">
        <f>F26*E26</f>
        <v>0</v>
      </c>
    </row>
    <row r="27" spans="1:10" s="153" customFormat="1">
      <c r="A27" s="119" t="s">
        <v>284</v>
      </c>
      <c r="B27" s="120" t="s">
        <v>284</v>
      </c>
      <c r="C27" s="156" t="s">
        <v>152</v>
      </c>
      <c r="D27" s="157" t="s">
        <v>4</v>
      </c>
      <c r="E27" s="158">
        <v>0</v>
      </c>
      <c r="F27" s="159">
        <f t="shared" si="3"/>
        <v>4</v>
      </c>
      <c r="G27" s="159">
        <f t="shared" ref="G27:H27" si="13">G12</f>
        <v>0</v>
      </c>
      <c r="H27" s="159">
        <f t="shared" si="13"/>
        <v>2</v>
      </c>
      <c r="I27" s="159">
        <f>I12</f>
        <v>2</v>
      </c>
      <c r="J27" s="160">
        <f t="shared" si="8"/>
        <v>0</v>
      </c>
    </row>
    <row r="28" spans="1:10" s="2" customFormat="1">
      <c r="A28" s="119" t="s">
        <v>285</v>
      </c>
      <c r="B28" s="120" t="s">
        <v>285</v>
      </c>
      <c r="C28" s="161" t="s">
        <v>52</v>
      </c>
      <c r="D28" s="146" t="s">
        <v>53</v>
      </c>
      <c r="E28" s="158">
        <v>0</v>
      </c>
      <c r="F28" s="159">
        <f t="shared" si="3"/>
        <v>0.8</v>
      </c>
      <c r="G28" s="192">
        <v>0</v>
      </c>
      <c r="H28" s="192">
        <v>0.5</v>
      </c>
      <c r="I28" s="192">
        <v>0.3</v>
      </c>
      <c r="J28" s="149">
        <f t="shared" si="8"/>
        <v>0</v>
      </c>
    </row>
    <row r="29" spans="1:10" s="2" customFormat="1">
      <c r="A29" s="119" t="s">
        <v>286</v>
      </c>
      <c r="B29" s="120" t="s">
        <v>286</v>
      </c>
      <c r="C29" s="145"/>
      <c r="D29" s="146"/>
      <c r="E29" s="158">
        <v>0</v>
      </c>
      <c r="F29" s="148"/>
      <c r="G29" s="148"/>
      <c r="H29" s="148"/>
      <c r="I29" s="159"/>
      <c r="J29" s="149"/>
    </row>
    <row r="30" spans="1:10" s="2" customFormat="1">
      <c r="A30" s="119" t="s">
        <v>200</v>
      </c>
      <c r="B30" s="120" t="s">
        <v>200</v>
      </c>
      <c r="C30" s="145" t="s">
        <v>54</v>
      </c>
      <c r="D30" s="146" t="s">
        <v>4</v>
      </c>
      <c r="E30" s="158">
        <v>0</v>
      </c>
      <c r="F30" s="159">
        <f t="shared" ref="F30:F45" si="14">SUM(G30:I30)</f>
        <v>2</v>
      </c>
      <c r="G30" s="148">
        <v>0</v>
      </c>
      <c r="H30" s="148">
        <v>1</v>
      </c>
      <c r="I30" s="159">
        <v>1</v>
      </c>
      <c r="J30" s="149">
        <f t="shared" ref="J30:J49" si="15">F30*E30</f>
        <v>0</v>
      </c>
    </row>
    <row r="31" spans="1:10" s="2" customFormat="1">
      <c r="A31" s="119" t="s">
        <v>201</v>
      </c>
      <c r="B31" s="120" t="s">
        <v>201</v>
      </c>
      <c r="C31" s="145" t="s">
        <v>55</v>
      </c>
      <c r="D31" s="146" t="s">
        <v>3</v>
      </c>
      <c r="E31" s="158">
        <v>0</v>
      </c>
      <c r="F31" s="159">
        <f t="shared" si="14"/>
        <v>7074</v>
      </c>
      <c r="G31" s="159">
        <f t="shared" ref="G31:H31" si="16">G10</f>
        <v>0</v>
      </c>
      <c r="H31" s="159">
        <f t="shared" si="16"/>
        <v>5184</v>
      </c>
      <c r="I31" s="159">
        <f>I10</f>
        <v>1890</v>
      </c>
      <c r="J31" s="160">
        <f t="shared" si="15"/>
        <v>0</v>
      </c>
    </row>
    <row r="32" spans="1:10" s="2" customFormat="1">
      <c r="A32" s="119" t="s">
        <v>287</v>
      </c>
      <c r="B32" s="120" t="s">
        <v>287</v>
      </c>
      <c r="C32" s="145" t="s">
        <v>106</v>
      </c>
      <c r="D32" s="146" t="s">
        <v>3</v>
      </c>
      <c r="E32" s="158">
        <v>0</v>
      </c>
      <c r="F32" s="159">
        <f t="shared" si="14"/>
        <v>765</v>
      </c>
      <c r="G32" s="159">
        <f t="shared" ref="G32:H32" si="17">G17+G18+G20+G19</f>
        <v>0</v>
      </c>
      <c r="H32" s="159">
        <f t="shared" si="17"/>
        <v>330</v>
      </c>
      <c r="I32" s="159">
        <f>I17+I18+I20+I19</f>
        <v>435</v>
      </c>
      <c r="J32" s="160">
        <f t="shared" si="15"/>
        <v>0</v>
      </c>
    </row>
    <row r="33" spans="1:16" s="2" customFormat="1">
      <c r="A33" s="119" t="s">
        <v>288</v>
      </c>
      <c r="B33" s="120" t="s">
        <v>288</v>
      </c>
      <c r="C33" s="145" t="s">
        <v>112</v>
      </c>
      <c r="D33" s="146" t="s">
        <v>3</v>
      </c>
      <c r="E33" s="158">
        <v>0</v>
      </c>
      <c r="F33" s="159">
        <f t="shared" si="14"/>
        <v>197</v>
      </c>
      <c r="G33" s="159">
        <f t="shared" ref="G33:H33" si="18">G21+G22+G23+G24+G25</f>
        <v>0</v>
      </c>
      <c r="H33" s="159">
        <f t="shared" si="18"/>
        <v>109</v>
      </c>
      <c r="I33" s="159">
        <f>I21+I22+I23+I24+I25</f>
        <v>88</v>
      </c>
      <c r="J33" s="160">
        <f t="shared" si="15"/>
        <v>0</v>
      </c>
    </row>
    <row r="34" spans="1:16" s="2" customFormat="1">
      <c r="A34" s="119" t="s">
        <v>289</v>
      </c>
      <c r="B34" s="120" t="s">
        <v>289</v>
      </c>
      <c r="C34" s="156" t="s">
        <v>263</v>
      </c>
      <c r="D34" s="146" t="s">
        <v>4</v>
      </c>
      <c r="E34" s="158">
        <v>0</v>
      </c>
      <c r="F34" s="159">
        <f t="shared" si="14"/>
        <v>1</v>
      </c>
      <c r="G34" s="148">
        <v>0</v>
      </c>
      <c r="H34" s="148">
        <v>1</v>
      </c>
      <c r="I34" s="159">
        <v>0</v>
      </c>
      <c r="J34" s="160">
        <f t="shared" si="15"/>
        <v>0</v>
      </c>
    </row>
    <row r="35" spans="1:16" s="153" customFormat="1">
      <c r="A35" s="119" t="s">
        <v>290</v>
      </c>
      <c r="B35" s="120" t="s">
        <v>290</v>
      </c>
      <c r="C35" s="156" t="s">
        <v>257</v>
      </c>
      <c r="D35" s="157" t="s">
        <v>3</v>
      </c>
      <c r="E35" s="158">
        <v>0</v>
      </c>
      <c r="F35" s="159">
        <f t="shared" si="14"/>
        <v>16</v>
      </c>
      <c r="G35" s="159">
        <v>0</v>
      </c>
      <c r="H35" s="159">
        <v>16</v>
      </c>
      <c r="I35" s="159">
        <v>0</v>
      </c>
      <c r="J35" s="160">
        <f t="shared" si="15"/>
        <v>0</v>
      </c>
    </row>
    <row r="36" spans="1:16" s="153" customFormat="1">
      <c r="A36" s="119" t="s">
        <v>175</v>
      </c>
      <c r="B36" s="120" t="s">
        <v>175</v>
      </c>
      <c r="C36" s="156" t="s">
        <v>261</v>
      </c>
      <c r="D36" s="157" t="s">
        <v>3</v>
      </c>
      <c r="E36" s="158">
        <v>0</v>
      </c>
      <c r="F36" s="159">
        <f t="shared" si="14"/>
        <v>16</v>
      </c>
      <c r="G36" s="159">
        <v>0</v>
      </c>
      <c r="H36" s="159">
        <v>16</v>
      </c>
      <c r="I36" s="159">
        <v>0</v>
      </c>
      <c r="J36" s="160">
        <f t="shared" si="15"/>
        <v>0</v>
      </c>
    </row>
    <row r="37" spans="1:16" s="2" customFormat="1">
      <c r="A37" s="119" t="s">
        <v>202</v>
      </c>
      <c r="B37" s="120" t="s">
        <v>202</v>
      </c>
      <c r="C37" s="145" t="s">
        <v>57</v>
      </c>
      <c r="D37" s="146" t="s">
        <v>4</v>
      </c>
      <c r="E37" s="158">
        <v>0</v>
      </c>
      <c r="F37" s="159">
        <f t="shared" si="14"/>
        <v>276</v>
      </c>
      <c r="G37" s="159">
        <f t="shared" ref="G37:H37" si="19">G39*2</f>
        <v>0</v>
      </c>
      <c r="H37" s="159">
        <f t="shared" si="19"/>
        <v>120</v>
      </c>
      <c r="I37" s="159">
        <f>I39*2</f>
        <v>156</v>
      </c>
      <c r="J37" s="160">
        <f t="shared" si="15"/>
        <v>0</v>
      </c>
      <c r="L37" s="153"/>
      <c r="M37" s="153"/>
      <c r="N37" s="153"/>
      <c r="O37" s="153"/>
      <c r="P37" s="153"/>
    </row>
    <row r="38" spans="1:16" s="2" customFormat="1">
      <c r="A38" s="119" t="s">
        <v>203</v>
      </c>
      <c r="B38" s="120" t="s">
        <v>203</v>
      </c>
      <c r="C38" s="145" t="s">
        <v>58</v>
      </c>
      <c r="D38" s="146" t="s">
        <v>4</v>
      </c>
      <c r="E38" s="158">
        <v>0</v>
      </c>
      <c r="F38" s="148">
        <f t="shared" si="14"/>
        <v>69</v>
      </c>
      <c r="G38" s="159">
        <f t="shared" ref="G38:H38" si="20">G11+G12+G13</f>
        <v>0</v>
      </c>
      <c r="H38" s="159">
        <f t="shared" si="20"/>
        <v>30</v>
      </c>
      <c r="I38" s="159">
        <f>I11+I12+I13</f>
        <v>39</v>
      </c>
      <c r="J38" s="160">
        <f t="shared" si="15"/>
        <v>0</v>
      </c>
      <c r="L38" s="153"/>
      <c r="M38" s="153"/>
      <c r="N38" s="153"/>
      <c r="O38" s="153"/>
      <c r="P38" s="153"/>
    </row>
    <row r="39" spans="1:16" s="2" customFormat="1">
      <c r="A39" s="119" t="s">
        <v>204</v>
      </c>
      <c r="B39" s="120" t="s">
        <v>204</v>
      </c>
      <c r="C39" s="145" t="s">
        <v>113</v>
      </c>
      <c r="D39" s="146" t="s">
        <v>4</v>
      </c>
      <c r="E39" s="158">
        <v>0</v>
      </c>
      <c r="F39" s="148">
        <f t="shared" si="14"/>
        <v>138</v>
      </c>
      <c r="G39" s="159">
        <f>G15</f>
        <v>0</v>
      </c>
      <c r="H39" s="159">
        <f>H15</f>
        <v>60</v>
      </c>
      <c r="I39" s="159">
        <f>I15</f>
        <v>78</v>
      </c>
      <c r="J39" s="160">
        <f t="shared" si="15"/>
        <v>0</v>
      </c>
      <c r="L39" s="153"/>
      <c r="M39" s="153"/>
      <c r="N39" s="153"/>
      <c r="O39" s="153"/>
      <c r="P39" s="153"/>
    </row>
    <row r="40" spans="1:16" s="2" customFormat="1">
      <c r="A40" s="119" t="s">
        <v>205</v>
      </c>
      <c r="B40" s="120" t="s">
        <v>205</v>
      </c>
      <c r="C40" s="145" t="s">
        <v>151</v>
      </c>
      <c r="D40" s="146" t="s">
        <v>4</v>
      </c>
      <c r="E40" s="158">
        <v>0</v>
      </c>
      <c r="F40" s="159">
        <f t="shared" si="14"/>
        <v>276</v>
      </c>
      <c r="G40" s="148">
        <f>G37</f>
        <v>0</v>
      </c>
      <c r="H40" s="159">
        <f t="shared" ref="H40:I40" si="21">H37</f>
        <v>120</v>
      </c>
      <c r="I40" s="159">
        <f t="shared" si="21"/>
        <v>156</v>
      </c>
      <c r="J40" s="160">
        <f t="shared" si="15"/>
        <v>0</v>
      </c>
      <c r="L40" s="153"/>
      <c r="M40" s="153"/>
      <c r="N40" s="153"/>
      <c r="O40" s="153"/>
      <c r="P40" s="153"/>
    </row>
    <row r="41" spans="1:16" s="153" customFormat="1">
      <c r="A41" s="119" t="s">
        <v>206</v>
      </c>
      <c r="B41" s="120" t="s">
        <v>206</v>
      </c>
      <c r="C41" s="156" t="s">
        <v>259</v>
      </c>
      <c r="D41" s="157" t="s">
        <v>4</v>
      </c>
      <c r="E41" s="158">
        <v>0</v>
      </c>
      <c r="F41" s="159">
        <f t="shared" si="14"/>
        <v>1</v>
      </c>
      <c r="G41" s="159">
        <v>0</v>
      </c>
      <c r="H41" s="159">
        <v>1</v>
      </c>
      <c r="I41" s="159">
        <v>0</v>
      </c>
      <c r="J41" s="160">
        <f t="shared" si="15"/>
        <v>0</v>
      </c>
    </row>
    <row r="42" spans="1:16" s="153" customFormat="1">
      <c r="A42" s="119" t="s">
        <v>207</v>
      </c>
      <c r="B42" s="120" t="s">
        <v>207</v>
      </c>
      <c r="C42" s="156" t="s">
        <v>262</v>
      </c>
      <c r="D42" s="157" t="s">
        <v>4</v>
      </c>
      <c r="E42" s="158">
        <v>0</v>
      </c>
      <c r="F42" s="159">
        <f t="shared" si="14"/>
        <v>3</v>
      </c>
      <c r="G42" s="159">
        <v>0</v>
      </c>
      <c r="H42" s="159">
        <v>3</v>
      </c>
      <c r="I42" s="159">
        <v>0</v>
      </c>
      <c r="J42" s="160">
        <f t="shared" si="15"/>
        <v>0</v>
      </c>
    </row>
    <row r="43" spans="1:16" s="153" customFormat="1">
      <c r="A43" s="119" t="s">
        <v>208</v>
      </c>
      <c r="B43" s="120" t="s">
        <v>208</v>
      </c>
      <c r="C43" s="156" t="s">
        <v>264</v>
      </c>
      <c r="D43" s="157" t="s">
        <v>117</v>
      </c>
      <c r="E43" s="158">
        <v>0</v>
      </c>
      <c r="F43" s="159">
        <f t="shared" si="14"/>
        <v>16</v>
      </c>
      <c r="G43" s="159">
        <v>0</v>
      </c>
      <c r="H43" s="159">
        <v>8</v>
      </c>
      <c r="I43" s="159">
        <v>8</v>
      </c>
      <c r="J43" s="160">
        <f t="shared" si="15"/>
        <v>0</v>
      </c>
    </row>
    <row r="44" spans="1:16" s="153" customFormat="1">
      <c r="A44" s="119" t="s">
        <v>209</v>
      </c>
      <c r="B44" s="120" t="s">
        <v>209</v>
      </c>
      <c r="C44" s="161" t="s">
        <v>139</v>
      </c>
      <c r="D44" s="157" t="s">
        <v>4</v>
      </c>
      <c r="E44" s="158">
        <v>0</v>
      </c>
      <c r="F44" s="159">
        <f t="shared" si="14"/>
        <v>21</v>
      </c>
      <c r="G44" s="201">
        <v>0</v>
      </c>
      <c r="H44" s="201">
        <v>7</v>
      </c>
      <c r="I44" s="201">
        <v>14</v>
      </c>
      <c r="J44" s="160">
        <f t="shared" si="15"/>
        <v>0</v>
      </c>
    </row>
    <row r="45" spans="1:16" s="153" customFormat="1">
      <c r="A45" s="119" t="s">
        <v>176</v>
      </c>
      <c r="B45" s="120" t="s">
        <v>176</v>
      </c>
      <c r="C45" s="161" t="s">
        <v>122</v>
      </c>
      <c r="D45" s="157" t="s">
        <v>4</v>
      </c>
      <c r="E45" s="158">
        <v>0</v>
      </c>
      <c r="F45" s="159">
        <f t="shared" si="14"/>
        <v>3</v>
      </c>
      <c r="G45" s="201">
        <v>0</v>
      </c>
      <c r="H45" s="201">
        <v>3</v>
      </c>
      <c r="I45" s="159">
        <v>0</v>
      </c>
      <c r="J45" s="160">
        <f t="shared" si="15"/>
        <v>0</v>
      </c>
    </row>
    <row r="46" spans="1:16" s="2" customFormat="1">
      <c r="A46" s="119" t="s">
        <v>177</v>
      </c>
      <c r="B46" s="120" t="s">
        <v>177</v>
      </c>
      <c r="C46" s="156" t="s">
        <v>260</v>
      </c>
      <c r="D46" s="146" t="s">
        <v>91</v>
      </c>
      <c r="E46" s="158">
        <v>0</v>
      </c>
      <c r="F46" s="148">
        <v>0</v>
      </c>
      <c r="G46" s="148">
        <v>0</v>
      </c>
      <c r="H46" s="148">
        <v>0</v>
      </c>
      <c r="I46" s="159">
        <v>0</v>
      </c>
      <c r="J46" s="149">
        <f t="shared" si="15"/>
        <v>0</v>
      </c>
      <c r="L46" s="153"/>
      <c r="M46" s="153"/>
      <c r="N46" s="153"/>
      <c r="O46" s="153"/>
      <c r="P46" s="153"/>
    </row>
    <row r="47" spans="1:16" s="2" customFormat="1">
      <c r="A47" s="119" t="s">
        <v>178</v>
      </c>
      <c r="B47" s="120" t="s">
        <v>178</v>
      </c>
      <c r="C47" s="145" t="s">
        <v>59</v>
      </c>
      <c r="D47" s="146" t="s">
        <v>62</v>
      </c>
      <c r="E47" s="158">
        <v>0</v>
      </c>
      <c r="F47" s="159">
        <f>SUM(G47:I47)</f>
        <v>16</v>
      </c>
      <c r="G47" s="148">
        <v>0</v>
      </c>
      <c r="H47" s="148">
        <v>8</v>
      </c>
      <c r="I47" s="159">
        <v>8</v>
      </c>
      <c r="J47" s="149">
        <f t="shared" si="15"/>
        <v>0</v>
      </c>
      <c r="L47" s="153"/>
      <c r="M47" s="153"/>
      <c r="N47" s="153"/>
      <c r="O47" s="153"/>
      <c r="P47" s="153"/>
    </row>
    <row r="48" spans="1:16" s="2" customFormat="1">
      <c r="A48" s="119" t="s">
        <v>179</v>
      </c>
      <c r="B48" s="120" t="s">
        <v>179</v>
      </c>
      <c r="C48" s="145" t="s">
        <v>60</v>
      </c>
      <c r="D48" s="146" t="s">
        <v>62</v>
      </c>
      <c r="E48" s="158">
        <v>0</v>
      </c>
      <c r="F48" s="159">
        <f>SUM(G48:I48)</f>
        <v>16</v>
      </c>
      <c r="G48" s="148">
        <v>0</v>
      </c>
      <c r="H48" s="148">
        <v>8</v>
      </c>
      <c r="I48" s="159">
        <v>8</v>
      </c>
      <c r="J48" s="149">
        <f t="shared" si="15"/>
        <v>0</v>
      </c>
    </row>
    <row r="49" spans="1:10" s="2" customFormat="1">
      <c r="A49" s="119" t="s">
        <v>180</v>
      </c>
      <c r="B49" s="120" t="s">
        <v>180</v>
      </c>
      <c r="C49" s="145" t="s">
        <v>61</v>
      </c>
      <c r="D49" s="146" t="s">
        <v>62</v>
      </c>
      <c r="E49" s="158">
        <v>0</v>
      </c>
      <c r="F49" s="148">
        <v>8</v>
      </c>
      <c r="G49" s="148">
        <v>0</v>
      </c>
      <c r="H49" s="148">
        <v>0</v>
      </c>
      <c r="I49" s="159">
        <v>0</v>
      </c>
      <c r="J49" s="149">
        <f t="shared" si="15"/>
        <v>0</v>
      </c>
    </row>
    <row r="50" spans="1:10" s="153" customFormat="1">
      <c r="A50" s="119" t="s">
        <v>291</v>
      </c>
      <c r="B50" s="120" t="s">
        <v>291</v>
      </c>
      <c r="C50" s="156" t="s">
        <v>107</v>
      </c>
      <c r="D50" s="157" t="s">
        <v>91</v>
      </c>
      <c r="E50" s="158">
        <f>SUM(J30:J49)*0.06</f>
        <v>0</v>
      </c>
      <c r="F50" s="159">
        <v>1</v>
      </c>
      <c r="G50" s="159">
        <v>0</v>
      </c>
      <c r="H50" s="159">
        <v>0</v>
      </c>
      <c r="I50" s="159">
        <v>0</v>
      </c>
      <c r="J50" s="160">
        <f t="shared" ref="J50:J51" si="22">F50*E50</f>
        <v>0</v>
      </c>
    </row>
    <row r="51" spans="1:10" s="153" customFormat="1">
      <c r="A51" s="119" t="s">
        <v>181</v>
      </c>
      <c r="B51" s="120" t="s">
        <v>181</v>
      </c>
      <c r="C51" s="156" t="s">
        <v>108</v>
      </c>
      <c r="D51" s="157" t="s">
        <v>91</v>
      </c>
      <c r="E51" s="158">
        <f>SUM(J4:J29)*0.036</f>
        <v>0</v>
      </c>
      <c r="F51" s="159">
        <v>1</v>
      </c>
      <c r="G51" s="159">
        <v>0</v>
      </c>
      <c r="H51" s="159">
        <v>0</v>
      </c>
      <c r="I51" s="159">
        <v>0</v>
      </c>
      <c r="J51" s="160">
        <f t="shared" si="22"/>
        <v>0</v>
      </c>
    </row>
    <row r="52" spans="1:10" s="2" customFormat="1" ht="16.5" thickBot="1">
      <c r="A52" s="121"/>
      <c r="B52" s="122"/>
      <c r="C52" s="116"/>
      <c r="D52" s="117"/>
      <c r="E52" s="126"/>
      <c r="F52" s="127"/>
      <c r="G52" s="127"/>
      <c r="H52" s="127"/>
      <c r="I52" s="127"/>
      <c r="J52" s="128"/>
    </row>
    <row r="53" spans="1:10" s="2" customFormat="1" ht="16.5" thickTop="1">
      <c r="A53" s="144"/>
      <c r="B53" s="144"/>
      <c r="C53" s="143"/>
      <c r="D53" s="140"/>
      <c r="E53" s="142"/>
      <c r="F53" s="141"/>
      <c r="G53" s="141"/>
      <c r="H53" s="141"/>
      <c r="I53" s="141"/>
      <c r="J53" s="142"/>
    </row>
    <row r="54" spans="1:10" ht="50.25" customHeight="1">
      <c r="A54" s="236" t="s">
        <v>123</v>
      </c>
      <c r="B54" s="237"/>
      <c r="C54" s="238" t="s">
        <v>114</v>
      </c>
      <c r="D54" s="237"/>
      <c r="E54" s="239"/>
      <c r="F54" s="240"/>
      <c r="G54" s="240"/>
      <c r="H54" s="240"/>
      <c r="I54" s="240"/>
      <c r="J54" s="241"/>
    </row>
  </sheetData>
  <mergeCells count="1">
    <mergeCell ref="H3:I3"/>
  </mergeCells>
  <pageMargins left="0.78740157480314965" right="0.78740157480314965" top="0.98425196850393704" bottom="0.98425196850393704" header="0.51181102362204722" footer="0.51181102362204722"/>
  <pageSetup paperSize="9" scale="76" fitToHeight="0" orientation="landscape" r:id="rId1"/>
  <headerFooter alignWithMargins="0">
    <oddHeader>&amp;LOU-Pedagogická fakulta, areál na ul. Fr.Šrámka,
Oprava 1.NP a 2.NP traktu SC&amp;CD001.5-Elektroinstalace - SLABOPROUD&amp;R04/2014
DPS</oddHeader>
    <oddFooter>&amp;Rstrana &amp;P</oddFooter>
  </headerFooter>
  <rowBreaks count="1" manualBreakCount="1">
    <brk id="52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zoomScaleNormal="100" zoomScaleSheetLayoutView="100" workbookViewId="0">
      <pane ySplit="3" topLeftCell="A4" activePane="bottomLeft" state="frozen"/>
      <selection activeCell="C16" sqref="C16"/>
      <selection pane="bottomLeft" activeCell="C16" sqref="C16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96" bestFit="1" customWidth="1"/>
    <col min="6" max="6" width="7.375" style="95" bestFit="1" customWidth="1"/>
    <col min="7" max="7" width="10.75" style="95" customWidth="1"/>
    <col min="8" max="9" width="8.125" style="95" bestFit="1" customWidth="1"/>
    <col min="10" max="10" width="8.125" style="95" hidden="1" customWidth="1"/>
    <col min="11" max="11" width="11.75" style="96" bestFit="1" customWidth="1"/>
    <col min="13" max="16384" width="9" style="1"/>
  </cols>
  <sheetData>
    <row r="1" spans="1:11" ht="33" thickTop="1" thickBot="1">
      <c r="A1" s="99" t="s">
        <v>47</v>
      </c>
      <c r="B1" s="100" t="s">
        <v>0</v>
      </c>
      <c r="C1" s="118" t="s">
        <v>1</v>
      </c>
      <c r="D1" s="101" t="s">
        <v>2</v>
      </c>
      <c r="E1" s="102" t="s">
        <v>48</v>
      </c>
      <c r="F1" s="103" t="s">
        <v>43</v>
      </c>
      <c r="G1" s="103" t="s">
        <v>215</v>
      </c>
      <c r="H1" s="103" t="s">
        <v>44</v>
      </c>
      <c r="I1" s="103" t="s">
        <v>45</v>
      </c>
      <c r="J1" s="103" t="s">
        <v>46</v>
      </c>
      <c r="K1" s="104" t="s">
        <v>49</v>
      </c>
    </row>
    <row r="2" spans="1:11" ht="18.600000000000001" customHeight="1" thickTop="1" thickBot="1">
      <c r="A2" s="105"/>
      <c r="B2" s="106"/>
      <c r="C2" s="107"/>
      <c r="D2" s="106"/>
      <c r="E2" s="108"/>
      <c r="F2" s="109"/>
      <c r="G2" s="109"/>
      <c r="H2" s="109"/>
      <c r="I2" s="109"/>
      <c r="J2" s="109"/>
      <c r="K2" s="110"/>
    </row>
    <row r="3" spans="1:11" s="2" customFormat="1" ht="16.5" thickBot="1">
      <c r="A3" s="111" t="s">
        <v>19</v>
      </c>
      <c r="B3" s="112"/>
      <c r="C3" s="113" t="s">
        <v>90</v>
      </c>
      <c r="D3" s="112"/>
      <c r="E3" s="112"/>
      <c r="F3" s="114"/>
      <c r="G3" s="266" t="s">
        <v>50</v>
      </c>
      <c r="H3" s="267"/>
      <c r="I3" s="267"/>
      <c r="J3" s="268"/>
      <c r="K3" s="115">
        <f>SUM(K4:K50)</f>
        <v>0</v>
      </c>
    </row>
    <row r="4" spans="1:11" s="2" customFormat="1" ht="34.5" customHeight="1">
      <c r="A4" s="119" t="s">
        <v>92</v>
      </c>
      <c r="B4" s="120" t="s">
        <v>92</v>
      </c>
      <c r="C4" s="156" t="s">
        <v>156</v>
      </c>
      <c r="D4" s="146" t="s">
        <v>4</v>
      </c>
      <c r="E4" s="147">
        <v>0</v>
      </c>
      <c r="F4" s="124">
        <f t="shared" ref="F4:F44" si="0">SUM(G4:J4)</f>
        <v>1</v>
      </c>
      <c r="G4" s="124">
        <v>0</v>
      </c>
      <c r="H4" s="148">
        <v>0</v>
      </c>
      <c r="I4" s="148">
        <v>1</v>
      </c>
      <c r="J4" s="148"/>
      <c r="K4" s="125">
        <f t="shared" ref="K4:K47" si="1">F4*E4</f>
        <v>0</v>
      </c>
    </row>
    <row r="5" spans="1:11" s="153" customFormat="1" ht="15.75" customHeight="1">
      <c r="A5" s="119" t="s">
        <v>93</v>
      </c>
      <c r="B5" s="120" t="s">
        <v>93</v>
      </c>
      <c r="C5" s="156" t="s">
        <v>160</v>
      </c>
      <c r="D5" s="157" t="s">
        <v>4</v>
      </c>
      <c r="E5" s="158">
        <v>0</v>
      </c>
      <c r="F5" s="124">
        <f t="shared" si="0"/>
        <v>1</v>
      </c>
      <c r="G5" s="159">
        <f>G4</f>
        <v>0</v>
      </c>
      <c r="H5" s="159">
        <f>H4</f>
        <v>0</v>
      </c>
      <c r="I5" s="159">
        <f>I4</f>
        <v>1</v>
      </c>
      <c r="J5" s="159"/>
      <c r="K5" s="125">
        <f t="shared" si="1"/>
        <v>0</v>
      </c>
    </row>
    <row r="6" spans="1:11" s="2" customFormat="1">
      <c r="A6" s="119" t="s">
        <v>94</v>
      </c>
      <c r="B6" s="120" t="s">
        <v>94</v>
      </c>
      <c r="C6" s="163" t="s">
        <v>157</v>
      </c>
      <c r="D6" s="146" t="s">
        <v>4</v>
      </c>
      <c r="E6" s="158">
        <v>0</v>
      </c>
      <c r="F6" s="124">
        <f t="shared" si="0"/>
        <v>0</v>
      </c>
      <c r="G6" s="124">
        <v>0</v>
      </c>
      <c r="H6" s="148">
        <v>0</v>
      </c>
      <c r="I6" s="148">
        <v>0</v>
      </c>
      <c r="J6" s="148"/>
      <c r="K6" s="125">
        <f t="shared" si="1"/>
        <v>0</v>
      </c>
    </row>
    <row r="7" spans="1:11" s="2" customFormat="1">
      <c r="A7" s="119" t="s">
        <v>105</v>
      </c>
      <c r="B7" s="120" t="s">
        <v>105</v>
      </c>
      <c r="C7" s="97" t="s">
        <v>159</v>
      </c>
      <c r="D7" s="98" t="s">
        <v>4</v>
      </c>
      <c r="E7" s="158">
        <v>0</v>
      </c>
      <c r="F7" s="124">
        <f t="shared" ref="F7:F16" si="2">SUM(G7:J7)</f>
        <v>1</v>
      </c>
      <c r="G7" s="124">
        <v>0</v>
      </c>
      <c r="H7" s="148">
        <v>0</v>
      </c>
      <c r="I7" s="148">
        <v>1</v>
      </c>
      <c r="J7" s="148"/>
      <c r="K7" s="125">
        <f t="shared" si="1"/>
        <v>0</v>
      </c>
    </row>
    <row r="8" spans="1:11" s="153" customFormat="1">
      <c r="A8" s="119" t="s">
        <v>95</v>
      </c>
      <c r="B8" s="120" t="s">
        <v>95</v>
      </c>
      <c r="C8" s="156" t="s">
        <v>158</v>
      </c>
      <c r="D8" s="98" t="s">
        <v>4</v>
      </c>
      <c r="E8" s="158">
        <v>0</v>
      </c>
      <c r="F8" s="124">
        <f t="shared" si="2"/>
        <v>1</v>
      </c>
      <c r="G8" s="159">
        <f>G7</f>
        <v>0</v>
      </c>
      <c r="H8" s="159">
        <v>0</v>
      </c>
      <c r="I8" s="159">
        <v>1</v>
      </c>
      <c r="J8" s="159"/>
      <c r="K8" s="125">
        <f t="shared" ref="K8" si="3">F8*E8</f>
        <v>0</v>
      </c>
    </row>
    <row r="9" spans="1:11" s="2" customFormat="1">
      <c r="A9" s="119" t="s">
        <v>96</v>
      </c>
      <c r="B9" s="120" t="s">
        <v>96</v>
      </c>
      <c r="C9" s="156" t="s">
        <v>129</v>
      </c>
      <c r="D9" s="157" t="s">
        <v>4</v>
      </c>
      <c r="E9" s="158">
        <v>0</v>
      </c>
      <c r="F9" s="124">
        <f t="shared" si="2"/>
        <v>4</v>
      </c>
      <c r="G9" s="124">
        <v>0</v>
      </c>
      <c r="H9" s="148">
        <v>2</v>
      </c>
      <c r="I9" s="148">
        <v>2</v>
      </c>
      <c r="J9" s="148"/>
      <c r="K9" s="125">
        <f t="shared" si="1"/>
        <v>0</v>
      </c>
    </row>
    <row r="10" spans="1:11" s="2" customFormat="1">
      <c r="A10" s="119" t="s">
        <v>97</v>
      </c>
      <c r="B10" s="120" t="s">
        <v>97</v>
      </c>
      <c r="C10" s="156" t="s">
        <v>130</v>
      </c>
      <c r="D10" s="157" t="s">
        <v>4</v>
      </c>
      <c r="E10" s="158">
        <v>0</v>
      </c>
      <c r="F10" s="124">
        <f t="shared" si="2"/>
        <v>4</v>
      </c>
      <c r="G10" s="124">
        <v>0</v>
      </c>
      <c r="H10" s="148">
        <v>2</v>
      </c>
      <c r="I10" s="148">
        <v>2</v>
      </c>
      <c r="J10" s="148"/>
      <c r="K10" s="125">
        <f t="shared" si="1"/>
        <v>0</v>
      </c>
    </row>
    <row r="11" spans="1:11" s="2" customFormat="1" ht="31.5">
      <c r="A11" s="119" t="s">
        <v>98</v>
      </c>
      <c r="B11" s="120" t="s">
        <v>98</v>
      </c>
      <c r="C11" s="156" t="s">
        <v>126</v>
      </c>
      <c r="D11" s="157" t="s">
        <v>4</v>
      </c>
      <c r="E11" s="158">
        <v>0</v>
      </c>
      <c r="F11" s="124">
        <f t="shared" si="2"/>
        <v>15</v>
      </c>
      <c r="G11" s="124">
        <v>0</v>
      </c>
      <c r="H11" s="148">
        <v>13</v>
      </c>
      <c r="I11" s="148">
        <v>2</v>
      </c>
      <c r="J11" s="148"/>
      <c r="K11" s="125">
        <f t="shared" si="1"/>
        <v>0</v>
      </c>
    </row>
    <row r="12" spans="1:11" s="153" customFormat="1" ht="31.5">
      <c r="A12" s="119" t="s">
        <v>99</v>
      </c>
      <c r="B12" s="120" t="s">
        <v>99</v>
      </c>
      <c r="C12" s="156" t="s">
        <v>127</v>
      </c>
      <c r="D12" s="157" t="s">
        <v>4</v>
      </c>
      <c r="E12" s="158">
        <v>0</v>
      </c>
      <c r="F12" s="124">
        <f t="shared" si="2"/>
        <v>1</v>
      </c>
      <c r="G12" s="124">
        <v>0</v>
      </c>
      <c r="H12" s="159">
        <v>0</v>
      </c>
      <c r="I12" s="159">
        <v>1</v>
      </c>
      <c r="J12" s="159"/>
      <c r="K12" s="125">
        <f t="shared" si="1"/>
        <v>0</v>
      </c>
    </row>
    <row r="13" spans="1:11" s="153" customFormat="1">
      <c r="A13" s="119" t="s">
        <v>100</v>
      </c>
      <c r="B13" s="120" t="s">
        <v>100</v>
      </c>
      <c r="C13" s="156" t="s">
        <v>128</v>
      </c>
      <c r="D13" s="157" t="s">
        <v>4</v>
      </c>
      <c r="E13" s="158">
        <v>0</v>
      </c>
      <c r="F13" s="124">
        <f t="shared" si="2"/>
        <v>1</v>
      </c>
      <c r="G13" s="124">
        <v>0</v>
      </c>
      <c r="H13" s="159">
        <v>1</v>
      </c>
      <c r="I13" s="159">
        <v>0</v>
      </c>
      <c r="J13" s="159"/>
      <c r="K13" s="125">
        <f t="shared" si="1"/>
        <v>0</v>
      </c>
    </row>
    <row r="14" spans="1:11" s="153" customFormat="1">
      <c r="A14" s="119" t="s">
        <v>101</v>
      </c>
      <c r="B14" s="120" t="s">
        <v>101</v>
      </c>
      <c r="C14" s="156" t="s">
        <v>140</v>
      </c>
      <c r="D14" s="157" t="s">
        <v>4</v>
      </c>
      <c r="E14" s="158">
        <v>0</v>
      </c>
      <c r="F14" s="124">
        <f t="shared" si="2"/>
        <v>0</v>
      </c>
      <c r="G14" s="124">
        <v>0</v>
      </c>
      <c r="H14" s="159">
        <v>0</v>
      </c>
      <c r="I14" s="159">
        <v>0</v>
      </c>
      <c r="J14" s="159"/>
      <c r="K14" s="125">
        <f t="shared" si="1"/>
        <v>0</v>
      </c>
    </row>
    <row r="15" spans="1:11" s="2" customFormat="1">
      <c r="A15" s="119" t="s">
        <v>102</v>
      </c>
      <c r="B15" s="120" t="s">
        <v>102</v>
      </c>
      <c r="C15" s="156" t="s">
        <v>131</v>
      </c>
      <c r="D15" s="146" t="s">
        <v>4</v>
      </c>
      <c r="E15" s="158">
        <v>0</v>
      </c>
      <c r="F15" s="124">
        <f t="shared" si="2"/>
        <v>2</v>
      </c>
      <c r="G15" s="124">
        <v>0</v>
      </c>
      <c r="H15" s="148">
        <v>1</v>
      </c>
      <c r="I15" s="148">
        <v>1</v>
      </c>
      <c r="J15" s="148"/>
      <c r="K15" s="125">
        <f t="shared" si="1"/>
        <v>0</v>
      </c>
    </row>
    <row r="16" spans="1:11" s="2" customFormat="1">
      <c r="A16" s="119" t="s">
        <v>103</v>
      </c>
      <c r="B16" s="120" t="s">
        <v>103</v>
      </c>
      <c r="C16" s="161" t="s">
        <v>52</v>
      </c>
      <c r="D16" s="146" t="s">
        <v>53</v>
      </c>
      <c r="E16" s="158">
        <v>0</v>
      </c>
      <c r="F16" s="193">
        <f t="shared" si="2"/>
        <v>0.4</v>
      </c>
      <c r="G16" s="193">
        <v>0</v>
      </c>
      <c r="H16" s="192">
        <v>0.3</v>
      </c>
      <c r="I16" s="192">
        <v>0.1</v>
      </c>
      <c r="J16" s="148"/>
      <c r="K16" s="125">
        <f t="shared" si="1"/>
        <v>0</v>
      </c>
    </row>
    <row r="17" spans="1:11" s="2" customFormat="1">
      <c r="A17" s="119" t="s">
        <v>104</v>
      </c>
      <c r="B17" s="120" t="s">
        <v>104</v>
      </c>
      <c r="C17" s="145"/>
      <c r="D17" s="146"/>
      <c r="E17" s="158">
        <v>0</v>
      </c>
      <c r="F17" s="124"/>
      <c r="G17" s="124"/>
      <c r="H17" s="148"/>
      <c r="I17" s="148"/>
      <c r="J17" s="148"/>
      <c r="K17" s="125">
        <f t="shared" si="1"/>
        <v>0</v>
      </c>
    </row>
    <row r="18" spans="1:11" s="2" customFormat="1">
      <c r="A18" s="119" t="s">
        <v>223</v>
      </c>
      <c r="B18" s="120" t="s">
        <v>223</v>
      </c>
      <c r="C18" s="156" t="s">
        <v>116</v>
      </c>
      <c r="D18" s="146" t="s">
        <v>3</v>
      </c>
      <c r="E18" s="158">
        <v>0</v>
      </c>
      <c r="F18" s="124">
        <f t="shared" si="0"/>
        <v>10</v>
      </c>
      <c r="G18" s="148">
        <v>0</v>
      </c>
      <c r="H18" s="148">
        <v>0</v>
      </c>
      <c r="I18" s="148">
        <v>10</v>
      </c>
      <c r="J18" s="148"/>
      <c r="K18" s="125">
        <f t="shared" si="1"/>
        <v>0</v>
      </c>
    </row>
    <row r="19" spans="1:11" s="153" customFormat="1" ht="31.5">
      <c r="A19" s="119" t="s">
        <v>224</v>
      </c>
      <c r="B19" s="120" t="s">
        <v>224</v>
      </c>
      <c r="C19" s="156" t="s">
        <v>154</v>
      </c>
      <c r="D19" s="157" t="s">
        <v>3</v>
      </c>
      <c r="E19" s="158">
        <v>0</v>
      </c>
      <c r="F19" s="124">
        <f t="shared" si="0"/>
        <v>30</v>
      </c>
      <c r="G19" s="159">
        <v>0</v>
      </c>
      <c r="H19" s="159">
        <v>0</v>
      </c>
      <c r="I19" s="159">
        <v>30</v>
      </c>
      <c r="J19" s="159"/>
      <c r="K19" s="125">
        <f t="shared" si="1"/>
        <v>0</v>
      </c>
    </row>
    <row r="20" spans="1:11" s="2" customFormat="1">
      <c r="A20" s="119" t="s">
        <v>225</v>
      </c>
      <c r="B20" s="120" t="s">
        <v>225</v>
      </c>
      <c r="C20" s="156" t="s">
        <v>125</v>
      </c>
      <c r="D20" s="146" t="s">
        <v>3</v>
      </c>
      <c r="E20" s="158">
        <v>0</v>
      </c>
      <c r="F20" s="124">
        <f t="shared" si="0"/>
        <v>0</v>
      </c>
      <c r="G20" s="159">
        <v>0</v>
      </c>
      <c r="H20" s="148">
        <v>0</v>
      </c>
      <c r="I20" s="148">
        <v>0</v>
      </c>
      <c r="J20" s="148"/>
      <c r="K20" s="125">
        <f t="shared" si="1"/>
        <v>0</v>
      </c>
    </row>
    <row r="21" spans="1:11" s="2" customFormat="1" ht="16.5" customHeight="1">
      <c r="A21" s="119" t="s">
        <v>226</v>
      </c>
      <c r="B21" s="120" t="s">
        <v>226</v>
      </c>
      <c r="C21" s="156" t="s">
        <v>115</v>
      </c>
      <c r="D21" s="146" t="s">
        <v>3</v>
      </c>
      <c r="E21" s="158">
        <v>0</v>
      </c>
      <c r="F21" s="124">
        <f t="shared" si="0"/>
        <v>690</v>
      </c>
      <c r="G21" s="159">
        <v>0</v>
      </c>
      <c r="H21" s="159">
        <v>330</v>
      </c>
      <c r="I21" s="159">
        <v>360</v>
      </c>
      <c r="J21" s="148"/>
      <c r="K21" s="125">
        <f t="shared" si="1"/>
        <v>0</v>
      </c>
    </row>
    <row r="22" spans="1:11" s="153" customFormat="1" ht="49.5" customHeight="1">
      <c r="A22" s="119" t="s">
        <v>227</v>
      </c>
      <c r="B22" s="120" t="s">
        <v>227</v>
      </c>
      <c r="C22" s="97" t="s">
        <v>292</v>
      </c>
      <c r="D22" s="98" t="s">
        <v>3</v>
      </c>
      <c r="E22" s="158">
        <v>0</v>
      </c>
      <c r="F22" s="124">
        <f t="shared" si="0"/>
        <v>118</v>
      </c>
      <c r="G22" s="159">
        <v>0</v>
      </c>
      <c r="H22" s="159">
        <v>80</v>
      </c>
      <c r="I22" s="159">
        <v>38</v>
      </c>
      <c r="J22" s="159"/>
      <c r="K22" s="125">
        <f t="shared" si="1"/>
        <v>0</v>
      </c>
    </row>
    <row r="23" spans="1:11" s="2" customFormat="1">
      <c r="A23" s="119" t="s">
        <v>228</v>
      </c>
      <c r="B23" s="120" t="s">
        <v>228</v>
      </c>
      <c r="C23" s="156" t="s">
        <v>293</v>
      </c>
      <c r="D23" s="146" t="s">
        <v>3</v>
      </c>
      <c r="E23" s="158">
        <v>0</v>
      </c>
      <c r="F23" s="124">
        <f t="shared" si="0"/>
        <v>50</v>
      </c>
      <c r="G23" s="159">
        <v>0</v>
      </c>
      <c r="H23" s="148">
        <v>30</v>
      </c>
      <c r="I23" s="148">
        <v>20</v>
      </c>
      <c r="J23" s="148"/>
      <c r="K23" s="125">
        <f t="shared" si="1"/>
        <v>0</v>
      </c>
    </row>
    <row r="24" spans="1:11" s="153" customFormat="1">
      <c r="A24" s="119" t="s">
        <v>229</v>
      </c>
      <c r="B24" s="120" t="s">
        <v>229</v>
      </c>
      <c r="C24" s="156" t="s">
        <v>132</v>
      </c>
      <c r="D24" s="157" t="s">
        <v>3</v>
      </c>
      <c r="E24" s="158">
        <v>0</v>
      </c>
      <c r="F24" s="124">
        <f t="shared" si="0"/>
        <v>116</v>
      </c>
      <c r="G24" s="159">
        <v>0</v>
      </c>
      <c r="H24" s="159">
        <v>76</v>
      </c>
      <c r="I24" s="159">
        <v>40</v>
      </c>
      <c r="J24" s="159"/>
      <c r="K24" s="125">
        <f t="shared" si="1"/>
        <v>0</v>
      </c>
    </row>
    <row r="25" spans="1:11" s="153" customFormat="1">
      <c r="A25" s="119" t="s">
        <v>230</v>
      </c>
      <c r="B25" s="120" t="s">
        <v>230</v>
      </c>
      <c r="C25" s="156" t="s">
        <v>258</v>
      </c>
      <c r="D25" s="157" t="s">
        <v>3</v>
      </c>
      <c r="E25" s="158">
        <v>0</v>
      </c>
      <c r="F25" s="124">
        <f t="shared" si="0"/>
        <v>24</v>
      </c>
      <c r="G25" s="159">
        <v>0</v>
      </c>
      <c r="H25" s="159">
        <v>0</v>
      </c>
      <c r="I25" s="159">
        <v>24</v>
      </c>
      <c r="J25" s="159"/>
      <c r="K25" s="125">
        <f t="shared" si="1"/>
        <v>0</v>
      </c>
    </row>
    <row r="26" spans="1:11" s="153" customFormat="1">
      <c r="A26" s="119" t="s">
        <v>231</v>
      </c>
      <c r="B26" s="120" t="s">
        <v>231</v>
      </c>
      <c r="C26" s="156" t="s">
        <v>294</v>
      </c>
      <c r="D26" s="157" t="s">
        <v>3</v>
      </c>
      <c r="E26" s="158">
        <v>0</v>
      </c>
      <c r="F26" s="159">
        <f t="shared" si="0"/>
        <v>20</v>
      </c>
      <c r="G26" s="159">
        <v>0</v>
      </c>
      <c r="H26" s="159">
        <v>20</v>
      </c>
      <c r="I26" s="159">
        <v>0</v>
      </c>
      <c r="J26" s="159"/>
      <c r="K26" s="160">
        <f t="shared" si="1"/>
        <v>0</v>
      </c>
    </row>
    <row r="27" spans="1:11" s="153" customFormat="1" ht="31.5">
      <c r="A27" s="119" t="s">
        <v>232</v>
      </c>
      <c r="B27" s="120" t="s">
        <v>232</v>
      </c>
      <c r="C27" s="156" t="s">
        <v>124</v>
      </c>
      <c r="D27" s="157" t="s">
        <v>3</v>
      </c>
      <c r="E27" s="158">
        <v>0</v>
      </c>
      <c r="F27" s="159">
        <f t="shared" ref="F27" si="4">SUM(G27:J27)</f>
        <v>172</v>
      </c>
      <c r="G27" s="159">
        <v>0</v>
      </c>
      <c r="H27" s="159">
        <v>78</v>
      </c>
      <c r="I27" s="159">
        <v>94</v>
      </c>
      <c r="J27" s="159"/>
      <c r="K27" s="160">
        <f t="shared" si="1"/>
        <v>0</v>
      </c>
    </row>
    <row r="28" spans="1:11" s="2" customFormat="1">
      <c r="A28" s="119" t="s">
        <v>233</v>
      </c>
      <c r="B28" s="120" t="s">
        <v>233</v>
      </c>
      <c r="C28" s="145"/>
      <c r="D28" s="146"/>
      <c r="E28" s="158">
        <v>0</v>
      </c>
      <c r="F28" s="124">
        <f t="shared" si="0"/>
        <v>0</v>
      </c>
      <c r="G28" s="148"/>
      <c r="H28" s="148"/>
      <c r="I28" s="148"/>
      <c r="J28" s="148"/>
      <c r="K28" s="125"/>
    </row>
    <row r="29" spans="1:11" s="2" customFormat="1">
      <c r="A29" s="119" t="s">
        <v>234</v>
      </c>
      <c r="B29" s="120" t="s">
        <v>234</v>
      </c>
      <c r="C29" s="145" t="s">
        <v>54</v>
      </c>
      <c r="D29" s="146" t="s">
        <v>4</v>
      </c>
      <c r="E29" s="158">
        <v>0</v>
      </c>
      <c r="F29" s="159">
        <f t="shared" ref="F29" si="5">SUM(G29:J29)</f>
        <v>2</v>
      </c>
      <c r="G29" s="148">
        <v>0</v>
      </c>
      <c r="H29" s="148">
        <v>1</v>
      </c>
      <c r="I29" s="148">
        <v>1</v>
      </c>
      <c r="J29" s="148"/>
      <c r="K29" s="160">
        <f t="shared" ref="K29" si="6">F29*E29</f>
        <v>0</v>
      </c>
    </row>
    <row r="30" spans="1:11" s="2" customFormat="1">
      <c r="A30" s="119" t="s">
        <v>235</v>
      </c>
      <c r="B30" s="120" t="s">
        <v>235</v>
      </c>
      <c r="C30" s="145" t="s">
        <v>55</v>
      </c>
      <c r="D30" s="146" t="s">
        <v>3</v>
      </c>
      <c r="E30" s="158">
        <v>0</v>
      </c>
      <c r="F30" s="124">
        <f t="shared" si="0"/>
        <v>848</v>
      </c>
      <c r="G30" s="159">
        <f t="shared" ref="G30:H30" si="7">G18+G19+G20+G21+G22</f>
        <v>0</v>
      </c>
      <c r="H30" s="159">
        <f t="shared" si="7"/>
        <v>410</v>
      </c>
      <c r="I30" s="159">
        <f>I18+I19+I20+I21+I22</f>
        <v>438</v>
      </c>
      <c r="J30" s="148"/>
      <c r="K30" s="125">
        <f t="shared" si="1"/>
        <v>0</v>
      </c>
    </row>
    <row r="31" spans="1:11" s="2" customFormat="1">
      <c r="A31" s="119" t="s">
        <v>236</v>
      </c>
      <c r="B31" s="120" t="s">
        <v>236</v>
      </c>
      <c r="C31" s="145" t="s">
        <v>56</v>
      </c>
      <c r="D31" s="146" t="s">
        <v>3</v>
      </c>
      <c r="E31" s="158">
        <v>0</v>
      </c>
      <c r="F31" s="124">
        <f t="shared" si="0"/>
        <v>240</v>
      </c>
      <c r="G31" s="159">
        <f t="shared" ref="G31:H31" si="8">G23+G24+G19+G20+G25+G26</f>
        <v>0</v>
      </c>
      <c r="H31" s="159">
        <f t="shared" si="8"/>
        <v>126</v>
      </c>
      <c r="I31" s="159">
        <f>I23+I24+I19+I20+I25+I26</f>
        <v>114</v>
      </c>
      <c r="J31" s="148"/>
      <c r="K31" s="125">
        <f t="shared" si="1"/>
        <v>0</v>
      </c>
    </row>
    <row r="32" spans="1:11" s="153" customFormat="1">
      <c r="A32" s="119" t="s">
        <v>237</v>
      </c>
      <c r="B32" s="120" t="s">
        <v>237</v>
      </c>
      <c r="C32" s="156" t="s">
        <v>112</v>
      </c>
      <c r="D32" s="157" t="s">
        <v>3</v>
      </c>
      <c r="E32" s="158">
        <v>0</v>
      </c>
      <c r="F32" s="159">
        <f t="shared" ref="F32" si="9">SUM(G32:J32)</f>
        <v>172</v>
      </c>
      <c r="G32" s="159">
        <f t="shared" ref="G32:H32" si="10">G27</f>
        <v>0</v>
      </c>
      <c r="H32" s="159">
        <f t="shared" si="10"/>
        <v>78</v>
      </c>
      <c r="I32" s="159">
        <f>I27</f>
        <v>94</v>
      </c>
      <c r="J32" s="159"/>
      <c r="K32" s="125">
        <f t="shared" si="1"/>
        <v>0</v>
      </c>
    </row>
    <row r="33" spans="1:11" s="2" customFormat="1">
      <c r="A33" s="119" t="s">
        <v>238</v>
      </c>
      <c r="B33" s="120" t="s">
        <v>238</v>
      </c>
      <c r="C33" s="156" t="s">
        <v>136</v>
      </c>
      <c r="D33" s="146" t="s">
        <v>4</v>
      </c>
      <c r="E33" s="158">
        <v>0</v>
      </c>
      <c r="F33" s="124">
        <f t="shared" si="0"/>
        <v>16</v>
      </c>
      <c r="G33" s="159">
        <v>0</v>
      </c>
      <c r="H33" s="124">
        <f>H11+H12</f>
        <v>13</v>
      </c>
      <c r="I33" s="124">
        <f>I11+I12</f>
        <v>3</v>
      </c>
      <c r="J33" s="124"/>
      <c r="K33" s="125">
        <f t="shared" si="1"/>
        <v>0</v>
      </c>
    </row>
    <row r="34" spans="1:11" s="153" customFormat="1">
      <c r="A34" s="119" t="s">
        <v>239</v>
      </c>
      <c r="B34" s="120" t="s">
        <v>239</v>
      </c>
      <c r="C34" s="156" t="s">
        <v>137</v>
      </c>
      <c r="D34" s="157" t="s">
        <v>4</v>
      </c>
      <c r="E34" s="158">
        <v>0</v>
      </c>
      <c r="F34" s="124">
        <f t="shared" ref="F34" si="11">SUM(G34:J34)</f>
        <v>1</v>
      </c>
      <c r="G34" s="159">
        <v>0</v>
      </c>
      <c r="H34" s="159">
        <f>H13</f>
        <v>1</v>
      </c>
      <c r="I34" s="159">
        <f>I13</f>
        <v>0</v>
      </c>
      <c r="J34" s="124"/>
      <c r="K34" s="125">
        <f t="shared" si="1"/>
        <v>0</v>
      </c>
    </row>
    <row r="35" spans="1:11" s="2" customFormat="1">
      <c r="A35" s="119" t="s">
        <v>240</v>
      </c>
      <c r="B35" s="120" t="s">
        <v>240</v>
      </c>
      <c r="C35" s="156" t="s">
        <v>353</v>
      </c>
      <c r="D35" s="146" t="s">
        <v>4</v>
      </c>
      <c r="E35" s="158">
        <v>0</v>
      </c>
      <c r="F35" s="124">
        <f t="shared" si="0"/>
        <v>1</v>
      </c>
      <c r="G35" s="159">
        <v>0</v>
      </c>
      <c r="H35" s="159">
        <f>H4</f>
        <v>0</v>
      </c>
      <c r="I35" s="159">
        <f>I4</f>
        <v>1</v>
      </c>
      <c r="J35" s="124"/>
      <c r="K35" s="125">
        <f t="shared" si="1"/>
        <v>0</v>
      </c>
    </row>
    <row r="36" spans="1:11" s="2" customFormat="1">
      <c r="A36" s="119" t="s">
        <v>241</v>
      </c>
      <c r="B36" s="120" t="s">
        <v>241</v>
      </c>
      <c r="C36" s="156" t="s">
        <v>135</v>
      </c>
      <c r="D36" s="146" t="s">
        <v>4</v>
      </c>
      <c r="E36" s="158">
        <v>0</v>
      </c>
      <c r="F36" s="124">
        <f t="shared" si="0"/>
        <v>4</v>
      </c>
      <c r="G36" s="159">
        <f t="shared" ref="G36:H36" si="12">G9</f>
        <v>0</v>
      </c>
      <c r="H36" s="159">
        <f t="shared" si="12"/>
        <v>2</v>
      </c>
      <c r="I36" s="159">
        <f>I9</f>
        <v>2</v>
      </c>
      <c r="J36" s="148"/>
      <c r="K36" s="125">
        <f t="shared" si="1"/>
        <v>0</v>
      </c>
    </row>
    <row r="37" spans="1:11" s="153" customFormat="1">
      <c r="A37" s="119" t="s">
        <v>242</v>
      </c>
      <c r="B37" s="120" t="s">
        <v>242</v>
      </c>
      <c r="C37" s="156" t="s">
        <v>138</v>
      </c>
      <c r="D37" s="157" t="s">
        <v>4</v>
      </c>
      <c r="E37" s="158">
        <v>0</v>
      </c>
      <c r="F37" s="124">
        <f t="shared" ref="F37:F41" si="13">SUM(G37:J37)</f>
        <v>2</v>
      </c>
      <c r="G37" s="159">
        <v>0</v>
      </c>
      <c r="H37" s="159">
        <f>H15</f>
        <v>1</v>
      </c>
      <c r="I37" s="159">
        <f>I15</f>
        <v>1</v>
      </c>
      <c r="J37" s="159"/>
      <c r="K37" s="125">
        <f t="shared" si="1"/>
        <v>0</v>
      </c>
    </row>
    <row r="38" spans="1:11" s="153" customFormat="1">
      <c r="A38" s="119" t="s">
        <v>243</v>
      </c>
      <c r="B38" s="120" t="s">
        <v>243</v>
      </c>
      <c r="C38" s="156" t="s">
        <v>212</v>
      </c>
      <c r="D38" s="157" t="s">
        <v>4</v>
      </c>
      <c r="E38" s="158">
        <v>0</v>
      </c>
      <c r="F38" s="124">
        <f t="shared" si="13"/>
        <v>1</v>
      </c>
      <c r="G38" s="159">
        <v>0</v>
      </c>
      <c r="H38" s="159">
        <f>H8</f>
        <v>0</v>
      </c>
      <c r="I38" s="159">
        <f>I8</f>
        <v>1</v>
      </c>
      <c r="J38" s="159"/>
      <c r="K38" s="125">
        <f t="shared" si="1"/>
        <v>0</v>
      </c>
    </row>
    <row r="39" spans="1:11" s="153" customFormat="1">
      <c r="A39" s="119" t="s">
        <v>244</v>
      </c>
      <c r="B39" s="120" t="s">
        <v>244</v>
      </c>
      <c r="C39" s="156" t="s">
        <v>155</v>
      </c>
      <c r="D39" s="157" t="s">
        <v>4</v>
      </c>
      <c r="E39" s="158">
        <v>0</v>
      </c>
      <c r="F39" s="124">
        <f t="shared" si="13"/>
        <v>1</v>
      </c>
      <c r="G39" s="159">
        <v>0</v>
      </c>
      <c r="H39" s="159">
        <f>H7</f>
        <v>0</v>
      </c>
      <c r="I39" s="159">
        <f>I7</f>
        <v>1</v>
      </c>
      <c r="J39" s="162"/>
      <c r="K39" s="125">
        <f t="shared" si="1"/>
        <v>0</v>
      </c>
    </row>
    <row r="40" spans="1:11" s="153" customFormat="1">
      <c r="A40" s="119" t="s">
        <v>245</v>
      </c>
      <c r="B40" s="120" t="s">
        <v>245</v>
      </c>
      <c r="C40" s="156" t="s">
        <v>216</v>
      </c>
      <c r="D40" s="157" t="s">
        <v>4</v>
      </c>
      <c r="E40" s="158">
        <v>0</v>
      </c>
      <c r="F40" s="124">
        <f t="shared" si="13"/>
        <v>3</v>
      </c>
      <c r="G40" s="159">
        <v>0</v>
      </c>
      <c r="H40" s="159">
        <v>3</v>
      </c>
      <c r="I40" s="159">
        <v>0</v>
      </c>
      <c r="J40" s="162"/>
      <c r="K40" s="125">
        <f t="shared" si="1"/>
        <v>0</v>
      </c>
    </row>
    <row r="41" spans="1:11" s="153" customFormat="1">
      <c r="A41" s="119" t="s">
        <v>246</v>
      </c>
      <c r="B41" s="120" t="s">
        <v>246</v>
      </c>
      <c r="C41" s="156" t="s">
        <v>217</v>
      </c>
      <c r="D41" s="157" t="s">
        <v>117</v>
      </c>
      <c r="E41" s="158">
        <v>0</v>
      </c>
      <c r="F41" s="124">
        <f t="shared" si="13"/>
        <v>16</v>
      </c>
      <c r="G41" s="159">
        <v>0</v>
      </c>
      <c r="H41" s="159">
        <v>8</v>
      </c>
      <c r="I41" s="159">
        <v>8</v>
      </c>
      <c r="J41" s="162"/>
      <c r="K41" s="125">
        <f t="shared" si="1"/>
        <v>0</v>
      </c>
    </row>
    <row r="42" spans="1:11" s="153" customFormat="1">
      <c r="A42" s="119" t="s">
        <v>247</v>
      </c>
      <c r="B42" s="120" t="s">
        <v>247</v>
      </c>
      <c r="C42" s="161" t="s">
        <v>139</v>
      </c>
      <c r="D42" s="157" t="s">
        <v>4</v>
      </c>
      <c r="E42" s="158">
        <v>0</v>
      </c>
      <c r="F42" s="124">
        <f>SUM(G42:I42)</f>
        <v>7</v>
      </c>
      <c r="G42" s="159">
        <v>0</v>
      </c>
      <c r="H42" s="201">
        <v>7</v>
      </c>
      <c r="I42" s="201">
        <v>0</v>
      </c>
      <c r="J42" s="125">
        <f t="shared" ref="J42:J43" si="14">F42*E42</f>
        <v>0</v>
      </c>
      <c r="K42" s="125">
        <f t="shared" si="1"/>
        <v>0</v>
      </c>
    </row>
    <row r="43" spans="1:11" s="153" customFormat="1">
      <c r="A43" s="119" t="s">
        <v>248</v>
      </c>
      <c r="B43" s="120" t="s">
        <v>248</v>
      </c>
      <c r="C43" s="161" t="s">
        <v>122</v>
      </c>
      <c r="D43" s="157" t="s">
        <v>4</v>
      </c>
      <c r="E43" s="158">
        <v>0</v>
      </c>
      <c r="F43" s="124">
        <f>SUM(G43:I43)</f>
        <v>2</v>
      </c>
      <c r="G43" s="159">
        <v>0</v>
      </c>
      <c r="H43" s="159">
        <v>1</v>
      </c>
      <c r="I43" s="159">
        <v>1</v>
      </c>
      <c r="J43" s="125">
        <f t="shared" si="14"/>
        <v>0</v>
      </c>
      <c r="K43" s="125">
        <f t="shared" si="1"/>
        <v>0</v>
      </c>
    </row>
    <row r="44" spans="1:11" s="2" customFormat="1">
      <c r="A44" s="119" t="s">
        <v>249</v>
      </c>
      <c r="B44" s="120" t="s">
        <v>249</v>
      </c>
      <c r="C44" s="156" t="s">
        <v>295</v>
      </c>
      <c r="D44" s="146" t="s">
        <v>62</v>
      </c>
      <c r="E44" s="158">
        <v>0</v>
      </c>
      <c r="F44" s="124">
        <f t="shared" si="0"/>
        <v>8</v>
      </c>
      <c r="G44" s="159">
        <v>0</v>
      </c>
      <c r="H44" s="148">
        <v>8</v>
      </c>
      <c r="I44" s="148">
        <v>0</v>
      </c>
      <c r="J44" s="148"/>
      <c r="K44" s="125">
        <f t="shared" si="1"/>
        <v>0</v>
      </c>
    </row>
    <row r="45" spans="1:11" s="2" customFormat="1">
      <c r="A45" s="119" t="s">
        <v>250</v>
      </c>
      <c r="B45" s="120" t="s">
        <v>250</v>
      </c>
      <c r="C45" s="156" t="s">
        <v>61</v>
      </c>
      <c r="D45" s="157" t="s">
        <v>62</v>
      </c>
      <c r="E45" s="158">
        <v>0</v>
      </c>
      <c r="F45" s="124">
        <v>8</v>
      </c>
      <c r="G45" s="159">
        <v>0</v>
      </c>
      <c r="H45" s="159">
        <v>0</v>
      </c>
      <c r="I45" s="159">
        <v>0</v>
      </c>
      <c r="J45" s="159"/>
      <c r="K45" s="125">
        <f t="shared" si="1"/>
        <v>0</v>
      </c>
    </row>
    <row r="46" spans="1:11" s="2" customFormat="1">
      <c r="A46" s="119" t="s">
        <v>251</v>
      </c>
      <c r="B46" s="120" t="s">
        <v>251</v>
      </c>
      <c r="C46" s="156" t="s">
        <v>296</v>
      </c>
      <c r="D46" s="146" t="s">
        <v>4</v>
      </c>
      <c r="E46" s="158">
        <v>0</v>
      </c>
      <c r="F46" s="124">
        <v>0</v>
      </c>
      <c r="G46" s="159">
        <v>0</v>
      </c>
      <c r="H46" s="148">
        <v>0</v>
      </c>
      <c r="I46" s="148">
        <v>0</v>
      </c>
      <c r="J46" s="148"/>
      <c r="K46" s="125">
        <f t="shared" si="1"/>
        <v>0</v>
      </c>
    </row>
    <row r="47" spans="1:11" s="2" customFormat="1">
      <c r="A47" s="119" t="s">
        <v>252</v>
      </c>
      <c r="B47" s="120" t="s">
        <v>252</v>
      </c>
      <c r="C47" s="145" t="s">
        <v>60</v>
      </c>
      <c r="D47" s="146" t="s">
        <v>62</v>
      </c>
      <c r="E47" s="158">
        <v>0</v>
      </c>
      <c r="F47" s="124">
        <f t="shared" ref="F47" si="15">SUM(G47:J47)</f>
        <v>24</v>
      </c>
      <c r="G47" s="159">
        <v>0</v>
      </c>
      <c r="H47" s="148">
        <v>16</v>
      </c>
      <c r="I47" s="148">
        <v>8</v>
      </c>
      <c r="J47" s="148"/>
      <c r="K47" s="125">
        <f t="shared" si="1"/>
        <v>0</v>
      </c>
    </row>
    <row r="48" spans="1:11" s="153" customFormat="1">
      <c r="A48" s="119" t="s">
        <v>253</v>
      </c>
      <c r="B48" s="120" t="s">
        <v>253</v>
      </c>
      <c r="C48" s="156" t="s">
        <v>107</v>
      </c>
      <c r="D48" s="157" t="s">
        <v>4</v>
      </c>
      <c r="E48" s="158">
        <f>SUM(K29:K47)*0.06</f>
        <v>0</v>
      </c>
      <c r="F48" s="124">
        <v>1</v>
      </c>
      <c r="G48" s="159">
        <v>0</v>
      </c>
      <c r="H48" s="159">
        <v>0</v>
      </c>
      <c r="I48" s="159">
        <v>0</v>
      </c>
      <c r="J48" s="159"/>
      <c r="K48" s="125">
        <f t="shared" ref="K48:K49" si="16">F48*E48</f>
        <v>0</v>
      </c>
    </row>
    <row r="49" spans="1:11" s="153" customFormat="1">
      <c r="A49" s="119" t="s">
        <v>254</v>
      </c>
      <c r="B49" s="120" t="s">
        <v>254</v>
      </c>
      <c r="C49" s="156" t="s">
        <v>108</v>
      </c>
      <c r="D49" s="157" t="s">
        <v>4</v>
      </c>
      <c r="E49" s="158">
        <f>SUM(K4:K28)*0.036</f>
        <v>0</v>
      </c>
      <c r="F49" s="124">
        <v>1</v>
      </c>
      <c r="G49" s="159">
        <v>0</v>
      </c>
      <c r="H49" s="159">
        <v>0</v>
      </c>
      <c r="I49" s="159">
        <v>0</v>
      </c>
      <c r="J49" s="159"/>
      <c r="K49" s="125">
        <f t="shared" si="16"/>
        <v>0</v>
      </c>
    </row>
    <row r="50" spans="1:11" s="2" customFormat="1" ht="16.5" thickBot="1">
      <c r="A50" s="121"/>
      <c r="B50" s="122"/>
      <c r="C50" s="116"/>
      <c r="D50" s="117"/>
      <c r="E50" s="126"/>
      <c r="F50" s="127"/>
      <c r="G50" s="127"/>
      <c r="H50" s="127"/>
      <c r="I50" s="127"/>
      <c r="J50" s="127"/>
      <c r="K50" s="128"/>
    </row>
    <row r="51" spans="1:11" s="153" customFormat="1" ht="16.5" thickTop="1">
      <c r="A51" s="144"/>
      <c r="B51" s="144"/>
      <c r="C51" s="143"/>
      <c r="D51" s="140"/>
      <c r="E51" s="142"/>
      <c r="F51" s="141"/>
      <c r="G51" s="141"/>
      <c r="H51" s="141"/>
      <c r="I51" s="141"/>
      <c r="J51" s="141"/>
      <c r="K51" s="142"/>
    </row>
    <row r="52" spans="1:11" s="153" customFormat="1">
      <c r="A52" s="144"/>
      <c r="B52" s="144"/>
      <c r="C52" s="143"/>
      <c r="D52" s="140"/>
      <c r="E52" s="142"/>
      <c r="F52" s="141"/>
      <c r="G52" s="141"/>
      <c r="H52" s="141"/>
      <c r="I52" s="141"/>
      <c r="J52" s="141"/>
      <c r="K52" s="142"/>
    </row>
    <row r="53" spans="1:11" customFormat="1">
      <c r="A53" s="1"/>
      <c r="B53" s="1"/>
      <c r="C53" s="1"/>
      <c r="D53" s="1"/>
      <c r="E53" s="96"/>
      <c r="F53" s="95"/>
      <c r="G53" s="95"/>
      <c r="H53" s="95"/>
      <c r="I53" s="95"/>
      <c r="J53" s="95"/>
      <c r="K53" s="96"/>
    </row>
    <row r="54" spans="1:11">
      <c r="A54" s="164" t="s">
        <v>123</v>
      </c>
      <c r="B54" s="165"/>
      <c r="C54" s="165" t="s">
        <v>142</v>
      </c>
      <c r="D54" s="165"/>
      <c r="E54" s="166"/>
      <c r="F54" s="167"/>
      <c r="G54" s="167"/>
      <c r="H54" s="167"/>
      <c r="I54" s="167"/>
      <c r="J54" s="168"/>
      <c r="K54" s="168"/>
    </row>
    <row r="55" spans="1:11">
      <c r="A55" s="169"/>
      <c r="B55" s="170"/>
      <c r="C55" s="170" t="s">
        <v>143</v>
      </c>
      <c r="D55" s="170"/>
      <c r="E55" s="171"/>
      <c r="F55" s="172"/>
      <c r="G55" s="172"/>
      <c r="H55" s="172"/>
      <c r="I55" s="172"/>
      <c r="J55" s="173"/>
      <c r="K55" s="173"/>
    </row>
  </sheetData>
  <mergeCells count="1">
    <mergeCell ref="G3:J3"/>
  </mergeCells>
  <pageMargins left="0.78740157480314965" right="0.78740157480314965" top="0.98425196850393704" bottom="0.98425196850393704" header="0.51181102362204722" footer="0.51181102362204722"/>
  <pageSetup paperSize="9" scale="77" fitToHeight="0" orientation="landscape" r:id="rId1"/>
  <headerFooter alignWithMargins="0">
    <oddHeader>&amp;LOU-Pedagogická fakulta, areál na ul. Fr.Šrámka,
Oprava 1.NP a 2.NP traktu SC&amp;CD001.5-Elektroinstalace - SLABOPROUD&amp;R04/2014
DPS</oddHeader>
    <oddFooter>&amp;Rstrana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0"/>
  <sheetViews>
    <sheetView view="pageBreakPreview" zoomScaleNormal="100" zoomScaleSheetLayoutView="100" workbookViewId="0">
      <pane ySplit="3" topLeftCell="A4" activePane="bottomLeft" state="frozen"/>
      <selection activeCell="C16" sqref="C16"/>
      <selection pane="bottomLeft" activeCell="C16" sqref="C16"/>
    </sheetView>
  </sheetViews>
  <sheetFormatPr defaultRowHeight="15.75"/>
  <cols>
    <col min="1" max="1" width="7.5" style="1" bestFit="1" customWidth="1"/>
    <col min="2" max="2" width="8.25" style="1" bestFit="1" customWidth="1"/>
    <col min="3" max="3" width="75.875" style="1" bestFit="1" customWidth="1"/>
    <col min="4" max="4" width="7.875" style="1" customWidth="1"/>
    <col min="5" max="5" width="10.375" style="96" bestFit="1" customWidth="1"/>
    <col min="6" max="6" width="7.375" style="95" bestFit="1" customWidth="1"/>
    <col min="7" max="7" width="8.125" style="95" customWidth="1"/>
    <col min="8" max="9" width="10.625" style="95" customWidth="1"/>
    <col min="10" max="10" width="11.75" style="96" bestFit="1" customWidth="1"/>
    <col min="11" max="16384" width="9" style="1"/>
  </cols>
  <sheetData>
    <row r="1" spans="1:10" ht="47.25" customHeight="1" thickTop="1" thickBot="1">
      <c r="A1" s="99" t="s">
        <v>47</v>
      </c>
      <c r="B1" s="100" t="s">
        <v>0</v>
      </c>
      <c r="C1" s="118" t="s">
        <v>1</v>
      </c>
      <c r="D1" s="101" t="s">
        <v>2</v>
      </c>
      <c r="E1" s="102" t="s">
        <v>48</v>
      </c>
      <c r="F1" s="103" t="s">
        <v>43</v>
      </c>
      <c r="G1" s="103" t="s">
        <v>256</v>
      </c>
      <c r="H1" s="103" t="s">
        <v>44</v>
      </c>
      <c r="I1" s="103" t="s">
        <v>45</v>
      </c>
      <c r="J1" s="104" t="s">
        <v>49</v>
      </c>
    </row>
    <row r="2" spans="1:10" ht="18.600000000000001" customHeight="1" thickTop="1" thickBot="1">
      <c r="A2" s="105"/>
      <c r="B2" s="106"/>
      <c r="C2" s="107"/>
      <c r="D2" s="106"/>
      <c r="E2" s="108"/>
      <c r="F2" s="109"/>
      <c r="G2" s="109"/>
      <c r="H2" s="109"/>
      <c r="I2" s="109"/>
      <c r="J2" s="110"/>
    </row>
    <row r="3" spans="1:10" s="153" customFormat="1" ht="16.5" thickBot="1">
      <c r="A3" s="111" t="s">
        <v>20</v>
      </c>
      <c r="B3" s="194" t="s">
        <v>20</v>
      </c>
      <c r="C3" s="113" t="s">
        <v>172</v>
      </c>
      <c r="D3" s="112"/>
      <c r="E3" s="112"/>
      <c r="F3" s="114"/>
      <c r="G3" s="114"/>
      <c r="H3" s="264" t="s">
        <v>50</v>
      </c>
      <c r="I3" s="265"/>
      <c r="J3" s="115">
        <f>SUM(J4:J37)</f>
        <v>0</v>
      </c>
    </row>
    <row r="4" spans="1:10" s="153" customFormat="1" ht="47.25">
      <c r="A4" s="154" t="s">
        <v>63</v>
      </c>
      <c r="B4" s="155" t="s">
        <v>63</v>
      </c>
      <c r="C4" s="97" t="s">
        <v>173</v>
      </c>
      <c r="D4" s="98" t="s">
        <v>4</v>
      </c>
      <c r="E4" s="123">
        <v>0</v>
      </c>
      <c r="F4" s="159">
        <f>G4+H4+I4</f>
        <v>0</v>
      </c>
      <c r="G4" s="124">
        <v>0</v>
      </c>
      <c r="H4" s="124">
        <v>0</v>
      </c>
      <c r="I4" s="124">
        <v>0</v>
      </c>
      <c r="J4" s="160">
        <f t="shared" ref="J4:J7" si="0">F4*E4</f>
        <v>0</v>
      </c>
    </row>
    <row r="5" spans="1:10" s="153" customFormat="1">
      <c r="A5" s="154" t="s">
        <v>161</v>
      </c>
      <c r="B5" s="155" t="s">
        <v>161</v>
      </c>
      <c r="C5" s="97" t="s">
        <v>174</v>
      </c>
      <c r="D5" s="98" t="s">
        <v>4</v>
      </c>
      <c r="E5" s="123">
        <v>0</v>
      </c>
      <c r="F5" s="159">
        <f t="shared" ref="F5:F30" si="1">G5+H5+I5</f>
        <v>0</v>
      </c>
      <c r="G5" s="124">
        <v>0</v>
      </c>
      <c r="H5" s="124">
        <v>0</v>
      </c>
      <c r="I5" s="124">
        <v>0</v>
      </c>
      <c r="J5" s="160">
        <f t="shared" si="0"/>
        <v>0</v>
      </c>
    </row>
    <row r="6" spans="1:10" s="153" customFormat="1">
      <c r="A6" s="154" t="s">
        <v>164</v>
      </c>
      <c r="B6" s="155" t="s">
        <v>164</v>
      </c>
      <c r="C6" s="97" t="s">
        <v>196</v>
      </c>
      <c r="D6" s="98" t="s">
        <v>4</v>
      </c>
      <c r="E6" s="123">
        <v>0</v>
      </c>
      <c r="F6" s="159">
        <f t="shared" si="1"/>
        <v>2</v>
      </c>
      <c r="G6" s="124">
        <v>0</v>
      </c>
      <c r="H6" s="124">
        <v>1</v>
      </c>
      <c r="I6" s="124">
        <v>1</v>
      </c>
      <c r="J6" s="160">
        <f t="shared" si="0"/>
        <v>0</v>
      </c>
    </row>
    <row r="7" spans="1:10" s="153" customFormat="1">
      <c r="A7" s="154" t="s">
        <v>165</v>
      </c>
      <c r="B7" s="155" t="s">
        <v>165</v>
      </c>
      <c r="C7" s="97" t="s">
        <v>195</v>
      </c>
      <c r="D7" s="98" t="s">
        <v>4</v>
      </c>
      <c r="E7" s="123">
        <v>0</v>
      </c>
      <c r="F7" s="159">
        <f t="shared" si="1"/>
        <v>2</v>
      </c>
      <c r="G7" s="124">
        <f t="shared" ref="G7:H7" si="2">G6</f>
        <v>0</v>
      </c>
      <c r="H7" s="124">
        <f t="shared" si="2"/>
        <v>1</v>
      </c>
      <c r="I7" s="124">
        <f>I6</f>
        <v>1</v>
      </c>
      <c r="J7" s="125">
        <f t="shared" si="0"/>
        <v>0</v>
      </c>
    </row>
    <row r="8" spans="1:10" s="203" customFormat="1">
      <c r="A8" s="154" t="s">
        <v>64</v>
      </c>
      <c r="B8" s="155" t="s">
        <v>64</v>
      </c>
      <c r="C8" s="199" t="s">
        <v>218</v>
      </c>
      <c r="D8" s="200" t="s">
        <v>4</v>
      </c>
      <c r="E8" s="123">
        <v>0</v>
      </c>
      <c r="F8" s="159">
        <f t="shared" ref="F8" si="3">G8+H8+I8</f>
        <v>9</v>
      </c>
      <c r="G8" s="124">
        <v>1</v>
      </c>
      <c r="H8" s="197">
        <v>3</v>
      </c>
      <c r="I8" s="197">
        <v>5</v>
      </c>
      <c r="J8" s="202">
        <f t="shared" ref="J8:J9" si="4">F8*E8</f>
        <v>0</v>
      </c>
    </row>
    <row r="9" spans="1:10" s="153" customFormat="1">
      <c r="A9" s="154" t="s">
        <v>65</v>
      </c>
      <c r="B9" s="155" t="s">
        <v>65</v>
      </c>
      <c r="C9" s="97" t="s">
        <v>52</v>
      </c>
      <c r="D9" s="98" t="s">
        <v>53</v>
      </c>
      <c r="E9" s="123">
        <v>0</v>
      </c>
      <c r="F9" s="159">
        <f t="shared" si="1"/>
        <v>0.12</v>
      </c>
      <c r="G9" s="124">
        <v>0.1</v>
      </c>
      <c r="H9" s="195">
        <v>0.01</v>
      </c>
      <c r="I9" s="195">
        <v>0.01</v>
      </c>
      <c r="J9" s="160">
        <f t="shared" si="4"/>
        <v>0</v>
      </c>
    </row>
    <row r="10" spans="1:10" s="153" customFormat="1">
      <c r="A10" s="154" t="s">
        <v>66</v>
      </c>
      <c r="B10" s="155" t="s">
        <v>66</v>
      </c>
      <c r="C10" s="196"/>
      <c r="D10" s="98"/>
      <c r="E10" s="123">
        <v>0</v>
      </c>
      <c r="F10" s="159">
        <f t="shared" si="1"/>
        <v>0</v>
      </c>
      <c r="G10" s="124"/>
      <c r="H10" s="124"/>
      <c r="I10" s="124"/>
      <c r="J10" s="160"/>
    </row>
    <row r="11" spans="1:10" s="153" customFormat="1" ht="47.25">
      <c r="A11" s="154" t="s">
        <v>166</v>
      </c>
      <c r="B11" s="155" t="s">
        <v>166</v>
      </c>
      <c r="C11" s="97" t="s">
        <v>182</v>
      </c>
      <c r="D11" s="98" t="s">
        <v>3</v>
      </c>
      <c r="E11" s="123">
        <v>0</v>
      </c>
      <c r="F11" s="159">
        <f t="shared" si="1"/>
        <v>20</v>
      </c>
      <c r="G11" s="124">
        <v>20</v>
      </c>
      <c r="H11" s="124">
        <v>0</v>
      </c>
      <c r="I11" s="124">
        <v>0</v>
      </c>
      <c r="J11" s="160">
        <f t="shared" ref="J11:J16" si="5">F11*E11</f>
        <v>0</v>
      </c>
    </row>
    <row r="12" spans="1:10" s="153" customFormat="1" ht="47.25">
      <c r="A12" s="154" t="s">
        <v>67</v>
      </c>
      <c r="B12" s="155" t="s">
        <v>67</v>
      </c>
      <c r="C12" s="97" t="s">
        <v>183</v>
      </c>
      <c r="D12" s="98" t="s">
        <v>3</v>
      </c>
      <c r="E12" s="123">
        <v>0</v>
      </c>
      <c r="F12" s="159">
        <f t="shared" si="1"/>
        <v>200</v>
      </c>
      <c r="G12" s="124">
        <v>40</v>
      </c>
      <c r="H12" s="124">
        <v>60</v>
      </c>
      <c r="I12" s="124">
        <v>100</v>
      </c>
      <c r="J12" s="160">
        <f t="shared" si="5"/>
        <v>0</v>
      </c>
    </row>
    <row r="13" spans="1:10" s="203" customFormat="1" ht="31.5">
      <c r="A13" s="154" t="s">
        <v>68</v>
      </c>
      <c r="B13" s="155" t="s">
        <v>68</v>
      </c>
      <c r="C13" s="199" t="s">
        <v>184</v>
      </c>
      <c r="D13" s="200" t="s">
        <v>4</v>
      </c>
      <c r="E13" s="123">
        <v>0</v>
      </c>
      <c r="F13" s="201">
        <f t="shared" si="1"/>
        <v>2</v>
      </c>
      <c r="G13" s="124">
        <v>1</v>
      </c>
      <c r="H13" s="197">
        <v>1</v>
      </c>
      <c r="I13" s="197">
        <v>0</v>
      </c>
      <c r="J13" s="202">
        <f t="shared" si="5"/>
        <v>0</v>
      </c>
    </row>
    <row r="14" spans="1:10" s="153" customFormat="1" ht="31.5">
      <c r="A14" s="154" t="s">
        <v>69</v>
      </c>
      <c r="B14" s="155" t="s">
        <v>69</v>
      </c>
      <c r="C14" s="97" t="s">
        <v>211</v>
      </c>
      <c r="D14" s="98" t="s">
        <v>4</v>
      </c>
      <c r="E14" s="123">
        <v>0</v>
      </c>
      <c r="F14" s="124">
        <f t="shared" ref="F14:H14" si="6">(F12+F11)/10*33</f>
        <v>726</v>
      </c>
      <c r="G14" s="124">
        <f t="shared" si="6"/>
        <v>198</v>
      </c>
      <c r="H14" s="124">
        <f t="shared" si="6"/>
        <v>198</v>
      </c>
      <c r="I14" s="124">
        <f>(I12+I11)/10*33</f>
        <v>330</v>
      </c>
      <c r="J14" s="160">
        <f t="shared" si="5"/>
        <v>0</v>
      </c>
    </row>
    <row r="15" spans="1:10" s="153" customFormat="1">
      <c r="A15" s="154" t="s">
        <v>167</v>
      </c>
      <c r="B15" s="155" t="s">
        <v>167</v>
      </c>
      <c r="C15" s="156" t="s">
        <v>133</v>
      </c>
      <c r="D15" s="157" t="s">
        <v>3</v>
      </c>
      <c r="E15" s="123">
        <v>0</v>
      </c>
      <c r="F15" s="159">
        <f t="shared" si="1"/>
        <v>0</v>
      </c>
      <c r="G15" s="124">
        <v>0</v>
      </c>
      <c r="H15" s="124">
        <v>0</v>
      </c>
      <c r="I15" s="124">
        <v>0</v>
      </c>
      <c r="J15" s="160">
        <f t="shared" si="5"/>
        <v>0</v>
      </c>
    </row>
    <row r="16" spans="1:10" s="153" customFormat="1">
      <c r="A16" s="154" t="s">
        <v>70</v>
      </c>
      <c r="B16" s="155" t="s">
        <v>70</v>
      </c>
      <c r="C16" s="156" t="s">
        <v>185</v>
      </c>
      <c r="D16" s="98" t="s">
        <v>3</v>
      </c>
      <c r="E16" s="123">
        <v>0</v>
      </c>
      <c r="F16" s="159">
        <f t="shared" si="1"/>
        <v>0</v>
      </c>
      <c r="G16" s="124">
        <v>0</v>
      </c>
      <c r="H16" s="124">
        <v>0</v>
      </c>
      <c r="I16" s="124">
        <v>0</v>
      </c>
      <c r="J16" s="160">
        <f t="shared" si="5"/>
        <v>0</v>
      </c>
    </row>
    <row r="17" spans="1:10" s="153" customFormat="1">
      <c r="A17" s="154" t="s">
        <v>71</v>
      </c>
      <c r="B17" s="155" t="s">
        <v>71</v>
      </c>
      <c r="C17" s="97"/>
      <c r="D17" s="98"/>
      <c r="E17" s="123">
        <v>0</v>
      </c>
      <c r="F17" s="159"/>
      <c r="G17" s="124"/>
      <c r="H17" s="124"/>
      <c r="I17" s="124"/>
      <c r="J17" s="160"/>
    </row>
    <row r="18" spans="1:10" s="153" customFormat="1">
      <c r="A18" s="154" t="s">
        <v>76</v>
      </c>
      <c r="B18" s="155" t="s">
        <v>76</v>
      </c>
      <c r="C18" s="156" t="s">
        <v>54</v>
      </c>
      <c r="D18" s="157" t="s">
        <v>4</v>
      </c>
      <c r="E18" s="123">
        <v>0</v>
      </c>
      <c r="F18" s="159">
        <f t="shared" si="1"/>
        <v>11</v>
      </c>
      <c r="G18" s="124">
        <f t="shared" ref="G18:H18" si="7">G4+G5+G6+G8</f>
        <v>1</v>
      </c>
      <c r="H18" s="124">
        <f t="shared" si="7"/>
        <v>4</v>
      </c>
      <c r="I18" s="124">
        <f>I4+I5+I6+I8</f>
        <v>6</v>
      </c>
      <c r="J18" s="160">
        <f t="shared" ref="J18:J28" si="8">F18*E18</f>
        <v>0</v>
      </c>
    </row>
    <row r="19" spans="1:10" s="153" customFormat="1">
      <c r="A19" s="154" t="s">
        <v>77</v>
      </c>
      <c r="B19" s="155" t="s">
        <v>77</v>
      </c>
      <c r="C19" s="97" t="s">
        <v>186</v>
      </c>
      <c r="D19" s="98" t="s">
        <v>4</v>
      </c>
      <c r="E19" s="123">
        <v>0</v>
      </c>
      <c r="F19" s="159">
        <f t="shared" si="1"/>
        <v>2</v>
      </c>
      <c r="G19" s="124">
        <v>0</v>
      </c>
      <c r="H19" s="124">
        <f>H6</f>
        <v>1</v>
      </c>
      <c r="I19" s="124">
        <f>I6</f>
        <v>1</v>
      </c>
      <c r="J19" s="160">
        <f t="shared" si="8"/>
        <v>0</v>
      </c>
    </row>
    <row r="20" spans="1:10" s="153" customFormat="1">
      <c r="A20" s="154" t="s">
        <v>78</v>
      </c>
      <c r="B20" s="155" t="s">
        <v>78</v>
      </c>
      <c r="C20" s="97" t="s">
        <v>187</v>
      </c>
      <c r="D20" s="98" t="s">
        <v>4</v>
      </c>
      <c r="E20" s="123">
        <v>0</v>
      </c>
      <c r="F20" s="159">
        <f t="shared" si="1"/>
        <v>9</v>
      </c>
      <c r="G20" s="124">
        <f t="shared" ref="G20:H20" si="9">G8</f>
        <v>1</v>
      </c>
      <c r="H20" s="124">
        <f t="shared" si="9"/>
        <v>3</v>
      </c>
      <c r="I20" s="124">
        <f>I8</f>
        <v>5</v>
      </c>
      <c r="J20" s="160">
        <f t="shared" si="8"/>
        <v>0</v>
      </c>
    </row>
    <row r="21" spans="1:10" s="153" customFormat="1">
      <c r="A21" s="154" t="s">
        <v>79</v>
      </c>
      <c r="B21" s="155" t="s">
        <v>79</v>
      </c>
      <c r="C21" s="97" t="s">
        <v>188</v>
      </c>
      <c r="D21" s="98" t="s">
        <v>4</v>
      </c>
      <c r="E21" s="123">
        <v>0</v>
      </c>
      <c r="F21" s="159">
        <f t="shared" si="1"/>
        <v>0</v>
      </c>
      <c r="G21" s="124">
        <f t="shared" ref="G21:I22" si="10">G4</f>
        <v>0</v>
      </c>
      <c r="H21" s="124">
        <f t="shared" si="10"/>
        <v>0</v>
      </c>
      <c r="I21" s="124">
        <f t="shared" si="10"/>
        <v>0</v>
      </c>
      <c r="J21" s="160">
        <f t="shared" si="8"/>
        <v>0</v>
      </c>
    </row>
    <row r="22" spans="1:10" s="153" customFormat="1">
      <c r="A22" s="154" t="s">
        <v>80</v>
      </c>
      <c r="B22" s="155" t="s">
        <v>80</v>
      </c>
      <c r="C22" s="97" t="s">
        <v>189</v>
      </c>
      <c r="D22" s="98" t="s">
        <v>4</v>
      </c>
      <c r="E22" s="123">
        <v>0</v>
      </c>
      <c r="F22" s="159">
        <f t="shared" si="1"/>
        <v>0</v>
      </c>
      <c r="G22" s="124">
        <f t="shared" si="10"/>
        <v>0</v>
      </c>
      <c r="H22" s="124">
        <f t="shared" si="10"/>
        <v>0</v>
      </c>
      <c r="I22" s="124">
        <f t="shared" si="10"/>
        <v>0</v>
      </c>
      <c r="J22" s="160">
        <f t="shared" si="8"/>
        <v>0</v>
      </c>
    </row>
    <row r="23" spans="1:10" s="153" customFormat="1">
      <c r="A23" s="154" t="s">
        <v>168</v>
      </c>
      <c r="B23" s="155" t="s">
        <v>168</v>
      </c>
      <c r="C23" s="196" t="s">
        <v>352</v>
      </c>
      <c r="D23" s="198" t="s">
        <v>4</v>
      </c>
      <c r="E23" s="123">
        <v>0</v>
      </c>
      <c r="F23" s="159">
        <f t="shared" si="1"/>
        <v>2</v>
      </c>
      <c r="G23" s="124">
        <v>2</v>
      </c>
      <c r="H23" s="124">
        <v>0</v>
      </c>
      <c r="I23" s="124">
        <v>0</v>
      </c>
      <c r="J23" s="160">
        <f t="shared" si="8"/>
        <v>0</v>
      </c>
    </row>
    <row r="24" spans="1:10" s="153" customFormat="1">
      <c r="A24" s="154" t="s">
        <v>169</v>
      </c>
      <c r="B24" s="155" t="s">
        <v>169</v>
      </c>
      <c r="C24" s="196" t="s">
        <v>356</v>
      </c>
      <c r="D24" s="198" t="s">
        <v>4</v>
      </c>
      <c r="E24" s="123">
        <v>0</v>
      </c>
      <c r="F24" s="159">
        <f t="shared" si="1"/>
        <v>4</v>
      </c>
      <c r="G24" s="124">
        <v>0</v>
      </c>
      <c r="H24" s="124">
        <v>2</v>
      </c>
      <c r="I24" s="124">
        <v>2</v>
      </c>
      <c r="J24" s="160">
        <f t="shared" si="8"/>
        <v>0</v>
      </c>
    </row>
    <row r="25" spans="1:10" s="203" customFormat="1" ht="15.75" customHeight="1">
      <c r="A25" s="154" t="s">
        <v>170</v>
      </c>
      <c r="B25" s="155" t="s">
        <v>170</v>
      </c>
      <c r="C25" s="199" t="s">
        <v>55</v>
      </c>
      <c r="D25" s="200" t="s">
        <v>3</v>
      </c>
      <c r="E25" s="123">
        <v>0</v>
      </c>
      <c r="F25" s="159">
        <f t="shared" si="1"/>
        <v>20</v>
      </c>
      <c r="G25" s="197">
        <f t="shared" ref="G25:H25" si="11">G11</f>
        <v>20</v>
      </c>
      <c r="H25" s="197">
        <f t="shared" si="11"/>
        <v>0</v>
      </c>
      <c r="I25" s="197">
        <f>I11</f>
        <v>0</v>
      </c>
      <c r="J25" s="202">
        <f t="shared" si="8"/>
        <v>0</v>
      </c>
    </row>
    <row r="26" spans="1:10" s="153" customFormat="1">
      <c r="A26" s="154" t="s">
        <v>171</v>
      </c>
      <c r="B26" s="155" t="s">
        <v>171</v>
      </c>
      <c r="C26" s="199" t="s">
        <v>56</v>
      </c>
      <c r="D26" s="200" t="s">
        <v>3</v>
      </c>
      <c r="E26" s="123">
        <v>0</v>
      </c>
      <c r="F26" s="159">
        <f t="shared" si="1"/>
        <v>220</v>
      </c>
      <c r="G26" s="197">
        <f t="shared" ref="G26:H26" si="12">G11+G12+G15+G16</f>
        <v>60</v>
      </c>
      <c r="H26" s="197">
        <f t="shared" si="12"/>
        <v>60</v>
      </c>
      <c r="I26" s="197">
        <f>I11+I12+I15+I16</f>
        <v>100</v>
      </c>
      <c r="J26" s="202">
        <f t="shared" si="8"/>
        <v>0</v>
      </c>
    </row>
    <row r="27" spans="1:10" s="153" customFormat="1">
      <c r="A27" s="154" t="s">
        <v>81</v>
      </c>
      <c r="B27" s="155" t="s">
        <v>81</v>
      </c>
      <c r="C27" s="161" t="s">
        <v>197</v>
      </c>
      <c r="D27" s="157" t="s">
        <v>4</v>
      </c>
      <c r="E27" s="123">
        <v>0</v>
      </c>
      <c r="F27" s="159">
        <f t="shared" si="1"/>
        <v>1</v>
      </c>
      <c r="G27" s="197">
        <v>0</v>
      </c>
      <c r="H27" s="197">
        <v>0</v>
      </c>
      <c r="I27" s="197">
        <v>1</v>
      </c>
      <c r="J27" s="160">
        <f t="shared" si="8"/>
        <v>0</v>
      </c>
    </row>
    <row r="28" spans="1:10" s="153" customFormat="1">
      <c r="A28" s="154" t="s">
        <v>82</v>
      </c>
      <c r="B28" s="155" t="s">
        <v>82</v>
      </c>
      <c r="C28" s="156" t="s">
        <v>198</v>
      </c>
      <c r="D28" s="157" t="s">
        <v>4</v>
      </c>
      <c r="E28" s="123">
        <v>0</v>
      </c>
      <c r="F28" s="159">
        <f t="shared" si="1"/>
        <v>3</v>
      </c>
      <c r="G28" s="197">
        <v>1</v>
      </c>
      <c r="H28" s="197">
        <v>1</v>
      </c>
      <c r="I28" s="197">
        <v>1</v>
      </c>
      <c r="J28" s="160">
        <f t="shared" si="8"/>
        <v>0</v>
      </c>
    </row>
    <row r="29" spans="1:10" s="203" customFormat="1">
      <c r="A29" s="154" t="s">
        <v>83</v>
      </c>
      <c r="B29" s="155" t="s">
        <v>83</v>
      </c>
      <c r="C29" s="199" t="s">
        <v>190</v>
      </c>
      <c r="D29" s="200" t="s">
        <v>4</v>
      </c>
      <c r="E29" s="123">
        <v>0</v>
      </c>
      <c r="F29" s="201">
        <f t="shared" si="1"/>
        <v>9</v>
      </c>
      <c r="G29" s="197">
        <f t="shared" ref="G29:H29" si="13">G8</f>
        <v>1</v>
      </c>
      <c r="H29" s="197">
        <f t="shared" si="13"/>
        <v>3</v>
      </c>
      <c r="I29" s="197">
        <f>I8</f>
        <v>5</v>
      </c>
      <c r="J29" s="202">
        <f>F29*E29</f>
        <v>0</v>
      </c>
    </row>
    <row r="30" spans="1:10" s="153" customFormat="1">
      <c r="A30" s="154" t="s">
        <v>84</v>
      </c>
      <c r="B30" s="155" t="s">
        <v>84</v>
      </c>
      <c r="C30" s="97" t="s">
        <v>191</v>
      </c>
      <c r="D30" s="98" t="s">
        <v>62</v>
      </c>
      <c r="E30" s="123">
        <v>0</v>
      </c>
      <c r="F30" s="159">
        <f t="shared" si="1"/>
        <v>16</v>
      </c>
      <c r="G30" s="124">
        <v>0</v>
      </c>
      <c r="H30" s="124">
        <v>8</v>
      </c>
      <c r="I30" s="124">
        <v>8</v>
      </c>
      <c r="J30" s="160">
        <f>F30*E30</f>
        <v>0</v>
      </c>
    </row>
    <row r="31" spans="1:10" s="153" customFormat="1">
      <c r="A31" s="154" t="s">
        <v>85</v>
      </c>
      <c r="B31" s="155" t="s">
        <v>85</v>
      </c>
      <c r="C31" s="97" t="s">
        <v>192</v>
      </c>
      <c r="D31" s="98" t="s">
        <v>91</v>
      </c>
      <c r="E31" s="123">
        <v>0</v>
      </c>
      <c r="F31" s="159">
        <f t="shared" ref="F31" si="14">G31+H31+I31</f>
        <v>18</v>
      </c>
      <c r="G31" s="124">
        <v>4</v>
      </c>
      <c r="H31" s="124">
        <v>6</v>
      </c>
      <c r="I31" s="124">
        <v>8</v>
      </c>
      <c r="J31" s="160">
        <f t="shared" ref="J31:J36" si="15">F31*E31</f>
        <v>0</v>
      </c>
    </row>
    <row r="32" spans="1:10" s="153" customFormat="1">
      <c r="A32" s="154" t="s">
        <v>86</v>
      </c>
      <c r="B32" s="155" t="s">
        <v>86</v>
      </c>
      <c r="C32" s="97" t="s">
        <v>61</v>
      </c>
      <c r="D32" s="98" t="s">
        <v>62</v>
      </c>
      <c r="E32" s="123">
        <v>0</v>
      </c>
      <c r="F32" s="159">
        <v>8</v>
      </c>
      <c r="G32" s="124">
        <v>0</v>
      </c>
      <c r="H32" s="124">
        <v>0</v>
      </c>
      <c r="I32" s="124">
        <v>0</v>
      </c>
      <c r="J32" s="160">
        <f t="shared" si="15"/>
        <v>0</v>
      </c>
    </row>
    <row r="33" spans="1:10" s="153" customFormat="1">
      <c r="A33" s="154" t="s">
        <v>87</v>
      </c>
      <c r="B33" s="155" t="s">
        <v>87</v>
      </c>
      <c r="C33" s="97" t="s">
        <v>296</v>
      </c>
      <c r="D33" s="98" t="s">
        <v>91</v>
      </c>
      <c r="E33" s="123">
        <v>0</v>
      </c>
      <c r="F33" s="159">
        <v>0</v>
      </c>
      <c r="G33" s="124">
        <v>0</v>
      </c>
      <c r="H33" s="124">
        <v>0</v>
      </c>
      <c r="I33" s="124">
        <v>0</v>
      </c>
      <c r="J33" s="160">
        <f t="shared" si="15"/>
        <v>0</v>
      </c>
    </row>
    <row r="34" spans="1:10" s="153" customFormat="1">
      <c r="A34" s="154" t="s">
        <v>88</v>
      </c>
      <c r="B34" s="155" t="s">
        <v>88</v>
      </c>
      <c r="C34" s="97" t="s">
        <v>60</v>
      </c>
      <c r="D34" s="98" t="s">
        <v>62</v>
      </c>
      <c r="E34" s="123">
        <v>0</v>
      </c>
      <c r="F34" s="159">
        <f>G34+H34+I34</f>
        <v>16</v>
      </c>
      <c r="G34" s="197">
        <v>4</v>
      </c>
      <c r="H34" s="124">
        <v>6</v>
      </c>
      <c r="I34" s="124">
        <v>6</v>
      </c>
      <c r="J34" s="160">
        <f t="shared" si="15"/>
        <v>0</v>
      </c>
    </row>
    <row r="35" spans="1:10" s="153" customFormat="1">
      <c r="A35" s="154" t="s">
        <v>89</v>
      </c>
      <c r="B35" s="155" t="s">
        <v>89</v>
      </c>
      <c r="C35" s="97" t="s">
        <v>107</v>
      </c>
      <c r="D35" s="98" t="s">
        <v>91</v>
      </c>
      <c r="E35" s="123">
        <f>SUM(J18:J34)*0.06</f>
        <v>0</v>
      </c>
      <c r="F35" s="159">
        <v>1</v>
      </c>
      <c r="G35" s="124">
        <v>0</v>
      </c>
      <c r="H35" s="124">
        <v>0</v>
      </c>
      <c r="I35" s="124">
        <v>0</v>
      </c>
      <c r="J35" s="160">
        <f t="shared" si="15"/>
        <v>0</v>
      </c>
    </row>
    <row r="36" spans="1:10" s="153" customFormat="1">
      <c r="A36" s="154" t="s">
        <v>354</v>
      </c>
      <c r="B36" s="155" t="s">
        <v>354</v>
      </c>
      <c r="C36" s="97" t="s">
        <v>108</v>
      </c>
      <c r="D36" s="98" t="s">
        <v>91</v>
      </c>
      <c r="E36" s="123">
        <f>SUM(J4:J16)*0.036</f>
        <v>0</v>
      </c>
      <c r="F36" s="159">
        <v>1</v>
      </c>
      <c r="G36" s="124">
        <v>0</v>
      </c>
      <c r="H36" s="124">
        <v>0</v>
      </c>
      <c r="I36" s="124">
        <v>0</v>
      </c>
      <c r="J36" s="160">
        <f t="shared" si="15"/>
        <v>0</v>
      </c>
    </row>
    <row r="37" spans="1:10" s="153" customFormat="1" ht="16.5" thickBot="1">
      <c r="A37" s="121"/>
      <c r="B37" s="122"/>
      <c r="C37" s="116"/>
      <c r="D37" s="117"/>
      <c r="E37" s="126"/>
      <c r="F37" s="127"/>
      <c r="G37" s="127"/>
      <c r="H37" s="127"/>
      <c r="I37" s="127"/>
      <c r="J37" s="128"/>
    </row>
    <row r="38" spans="1:10" s="153" customFormat="1" ht="16.5" thickTop="1">
      <c r="A38" s="144"/>
      <c r="B38" s="144"/>
      <c r="C38" s="143"/>
      <c r="D38" s="140"/>
      <c r="E38" s="142"/>
      <c r="F38" s="141"/>
      <c r="G38" s="141"/>
      <c r="H38" s="141"/>
      <c r="I38" s="141"/>
      <c r="J38" s="142"/>
    </row>
    <row r="39" spans="1:10">
      <c r="A39" s="164" t="s">
        <v>193</v>
      </c>
      <c r="B39" s="165"/>
      <c r="C39" s="165" t="s">
        <v>194</v>
      </c>
      <c r="D39" s="165"/>
      <c r="E39" s="166"/>
      <c r="F39" s="167"/>
      <c r="G39" s="167"/>
      <c r="H39" s="167"/>
      <c r="I39" s="167"/>
      <c r="J39" s="168"/>
    </row>
    <row r="40" spans="1:10">
      <c r="A40" s="169"/>
      <c r="B40" s="170"/>
      <c r="C40" s="170" t="s">
        <v>210</v>
      </c>
      <c r="D40" s="170"/>
      <c r="E40" s="171"/>
      <c r="F40" s="172"/>
      <c r="G40" s="172"/>
      <c r="H40" s="172"/>
      <c r="I40" s="172"/>
      <c r="J40" s="173"/>
    </row>
  </sheetData>
  <mergeCells count="1">
    <mergeCell ref="H3:I3"/>
  </mergeCells>
  <pageMargins left="0.78740157480314965" right="0.78740157480314965" top="0.98425196850393704" bottom="0.98425196850393704" header="0.51181102362204722" footer="0.51181102362204722"/>
  <pageSetup paperSize="9" scale="76" fitToHeight="0" orientation="landscape" horizontalDpi="300" verticalDpi="300" r:id="rId1"/>
  <headerFooter alignWithMargins="0">
    <oddHeader>&amp;LOU-Pedagogická fakulta, areál na ul. Fr.Šrámka,
Oprava 1.NP a 2.NP traktu SC&amp;CD001.5-Elektroinstalace - SLABOPROUD&amp;R04/2014
DPS</oddHeader>
    <oddFooter>&amp;Rstrana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7</vt:i4>
      </vt:variant>
    </vt:vector>
  </HeadingPairs>
  <TitlesOfParts>
    <vt:vector size="13" baseType="lpstr">
      <vt:lpstr>TituList</vt:lpstr>
      <vt:lpstr>Krycí</vt:lpstr>
      <vt:lpstr>rekap</vt:lpstr>
      <vt:lpstr>SK</vt:lpstr>
      <vt:lpstr>PZTS</vt:lpstr>
      <vt:lpstr>EPS</vt:lpstr>
      <vt:lpstr>EPS!Názvy_tisku</vt:lpstr>
      <vt:lpstr>PZTS!Názvy_tisku</vt:lpstr>
      <vt:lpstr>SK!Názvy_tisku</vt:lpstr>
      <vt:lpstr>Krycí!Oblast_tisku</vt:lpstr>
      <vt:lpstr>PZTS!Oblast_tisku</vt:lpstr>
      <vt:lpstr>SK!Oblast_tisku</vt:lpstr>
      <vt:lpstr>TituList!Oblast_tisku</vt:lpstr>
    </vt:vector>
  </TitlesOfParts>
  <Company>Helika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milan.moc</dc:creator>
  <cp:lastModifiedBy>Ing. Hana matušková</cp:lastModifiedBy>
  <cp:lastPrinted>2014-04-10T12:17:01Z</cp:lastPrinted>
  <dcterms:created xsi:type="dcterms:W3CDTF">2008-02-11T16:11:06Z</dcterms:created>
  <dcterms:modified xsi:type="dcterms:W3CDTF">2014-04-14T07:22:50Z</dcterms:modified>
</cp:coreProperties>
</file>